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335" windowHeight="11475"/>
  </bookViews>
  <sheets>
    <sheet name="Лист1 " sheetId="4" r:id="rId1"/>
  </sheets>
  <calcPr calcId="162913"/>
</workbook>
</file>

<file path=xl/calcChain.xml><?xml version="1.0" encoding="utf-8"?>
<calcChain xmlns="http://schemas.openxmlformats.org/spreadsheetml/2006/main">
  <c r="M165" i="4" l="1"/>
  <c r="M164" i="4"/>
  <c r="M159" i="4"/>
  <c r="M157" i="4"/>
  <c r="M158" i="4"/>
  <c r="M156" i="4"/>
  <c r="M169" i="4" l="1"/>
  <c r="M168" i="4"/>
  <c r="M167" i="4"/>
  <c r="N114" i="4" l="1"/>
  <c r="N115" i="4"/>
  <c r="N116" i="4"/>
  <c r="N117" i="4"/>
  <c r="N118" i="4"/>
  <c r="M114" i="4"/>
  <c r="M115" i="4"/>
  <c r="M116" i="4"/>
  <c r="M117" i="4"/>
  <c r="M118" i="4"/>
  <c r="L134" i="4" l="1"/>
  <c r="M134" i="4" s="1"/>
  <c r="L135" i="4"/>
  <c r="M135" i="4" s="1"/>
  <c r="L136" i="4"/>
  <c r="M136" i="4" s="1"/>
  <c r="L137" i="4"/>
  <c r="M137" i="4" s="1"/>
  <c r="L138" i="4"/>
  <c r="M138" i="4" s="1"/>
  <c r="L139" i="4"/>
  <c r="M139" i="4" s="1"/>
  <c r="L140" i="4"/>
  <c r="M140" i="4" s="1"/>
  <c r="L141" i="4"/>
  <c r="M141" i="4" s="1"/>
  <c r="L142" i="4"/>
  <c r="M142" i="4" s="1"/>
  <c r="L143" i="4"/>
  <c r="M143" i="4" s="1"/>
  <c r="L144" i="4"/>
  <c r="M144" i="4" s="1"/>
  <c r="L145" i="4"/>
  <c r="M145" i="4" s="1"/>
  <c r="L133" i="4"/>
  <c r="M133" i="4" s="1"/>
  <c r="L120" i="4" l="1"/>
  <c r="N120" i="4" s="1"/>
  <c r="L121" i="4"/>
  <c r="N121" i="4" s="1"/>
  <c r="L122" i="4"/>
  <c r="N122" i="4" s="1"/>
  <c r="L123" i="4"/>
  <c r="N123" i="4" s="1"/>
  <c r="L119" i="4"/>
  <c r="N119" i="4" s="1"/>
  <c r="L102" i="4"/>
  <c r="N102" i="4" s="1"/>
  <c r="L103" i="4"/>
  <c r="N103" i="4" s="1"/>
  <c r="L104" i="4"/>
  <c r="N104" i="4" s="1"/>
  <c r="L105" i="4"/>
  <c r="N105" i="4" s="1"/>
  <c r="L106" i="4"/>
  <c r="N106" i="4" s="1"/>
  <c r="L107" i="4"/>
  <c r="N107" i="4" s="1"/>
  <c r="L108" i="4"/>
  <c r="N108" i="4" s="1"/>
  <c r="L109" i="4"/>
  <c r="N109" i="4" s="1"/>
  <c r="L110" i="4"/>
  <c r="N110" i="4" s="1"/>
  <c r="L111" i="4"/>
  <c r="N111" i="4" s="1"/>
  <c r="L112" i="4"/>
  <c r="N112" i="4" s="1"/>
  <c r="L113" i="4"/>
  <c r="N113" i="4" s="1"/>
  <c r="L101" i="4"/>
  <c r="N101" i="4" s="1"/>
  <c r="K120" i="4"/>
  <c r="M120" i="4" s="1"/>
  <c r="K121" i="4"/>
  <c r="M121" i="4" s="1"/>
  <c r="K122" i="4"/>
  <c r="M122" i="4" s="1"/>
  <c r="K123" i="4"/>
  <c r="M123" i="4" s="1"/>
  <c r="K119" i="4"/>
  <c r="M119" i="4" s="1"/>
  <c r="K102" i="4"/>
  <c r="M102" i="4" s="1"/>
  <c r="K103" i="4"/>
  <c r="M103" i="4" s="1"/>
  <c r="K104" i="4"/>
  <c r="M104" i="4" s="1"/>
  <c r="K105" i="4"/>
  <c r="M105" i="4" s="1"/>
  <c r="K106" i="4"/>
  <c r="M106" i="4" s="1"/>
  <c r="K107" i="4"/>
  <c r="M107" i="4" s="1"/>
  <c r="K108" i="4"/>
  <c r="M108" i="4" s="1"/>
  <c r="K109" i="4"/>
  <c r="M109" i="4" s="1"/>
  <c r="K110" i="4"/>
  <c r="M110" i="4" s="1"/>
  <c r="K111" i="4"/>
  <c r="M111" i="4" s="1"/>
  <c r="K112" i="4"/>
  <c r="M112" i="4" s="1"/>
  <c r="K113" i="4"/>
  <c r="M113" i="4" s="1"/>
  <c r="K101" i="4"/>
  <c r="M101" i="4" s="1"/>
  <c r="J87" i="4"/>
  <c r="L87" i="4" s="1"/>
  <c r="J88" i="4"/>
  <c r="L88" i="4" s="1"/>
  <c r="J89" i="4"/>
  <c r="L89" i="4" s="1"/>
  <c r="J90" i="4"/>
  <c r="L90" i="4" s="1"/>
  <c r="J91" i="4"/>
  <c r="L91" i="4" s="1"/>
  <c r="J92" i="4"/>
  <c r="L92" i="4" s="1"/>
  <c r="J93" i="4"/>
  <c r="L93" i="4" s="1"/>
  <c r="J86" i="4"/>
  <c r="L86" i="4" s="1"/>
  <c r="J66" i="4"/>
  <c r="J67" i="4"/>
  <c r="J68" i="4"/>
  <c r="L68" i="4" s="1"/>
  <c r="J69" i="4"/>
  <c r="J70" i="4"/>
  <c r="J71" i="4"/>
  <c r="J72" i="4"/>
  <c r="J73" i="4"/>
  <c r="J74" i="4"/>
  <c r="J75" i="4"/>
  <c r="J76" i="4"/>
  <c r="J77" i="4"/>
  <c r="J78" i="4"/>
  <c r="J79" i="4"/>
  <c r="J80" i="4"/>
  <c r="J65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9" i="4"/>
  <c r="J49" i="4"/>
  <c r="J50" i="4"/>
  <c r="J51" i="4"/>
  <c r="J52" i="4"/>
  <c r="L52" i="4" s="1"/>
  <c r="J53" i="4"/>
  <c r="K53" i="4" s="1"/>
  <c r="J54" i="4"/>
  <c r="K54" i="4" s="1"/>
  <c r="J55" i="4"/>
  <c r="K55" i="4" s="1"/>
  <c r="J56" i="4"/>
  <c r="K56" i="4" s="1"/>
  <c r="J57" i="4"/>
  <c r="K57" i="4" s="1"/>
  <c r="J48" i="4"/>
  <c r="K51" i="4" l="1"/>
  <c r="M51" i="4"/>
  <c r="K20" i="4"/>
  <c r="M20" i="4"/>
  <c r="K79" i="4"/>
  <c r="M79" i="4"/>
  <c r="L30" i="4"/>
  <c r="M30" i="4"/>
  <c r="K41" i="4"/>
  <c r="M41" i="4"/>
  <c r="L28" i="4"/>
  <c r="M28" i="4"/>
  <c r="L39" i="4"/>
  <c r="M39" i="4"/>
  <c r="L75" i="4"/>
  <c r="M75" i="4"/>
  <c r="L43" i="4"/>
  <c r="M43" i="4"/>
  <c r="K49" i="4"/>
  <c r="M49" i="4"/>
  <c r="L78" i="4"/>
  <c r="M78" i="4"/>
  <c r="L76" i="4"/>
  <c r="M76" i="4"/>
  <c r="L48" i="4"/>
  <c r="M48" i="4"/>
  <c r="L14" i="4"/>
  <c r="M14" i="4"/>
  <c r="L74" i="4"/>
  <c r="M74" i="4"/>
  <c r="L32" i="4"/>
  <c r="M32" i="4"/>
  <c r="K50" i="4"/>
  <c r="M50" i="4"/>
  <c r="K67" i="4"/>
  <c r="M67" i="4"/>
  <c r="L27" i="4"/>
  <c r="M27" i="4"/>
  <c r="L13" i="4"/>
  <c r="M13" i="4"/>
  <c r="L73" i="4"/>
  <c r="M73" i="4"/>
  <c r="L18" i="4"/>
  <c r="M18" i="4"/>
  <c r="K17" i="4"/>
  <c r="M17" i="4"/>
  <c r="L40" i="4"/>
  <c r="M40" i="4"/>
  <c r="L15" i="4"/>
  <c r="M15" i="4"/>
  <c r="L36" i="4"/>
  <c r="M36" i="4"/>
  <c r="L72" i="4"/>
  <c r="M72" i="4"/>
  <c r="L44" i="4"/>
  <c r="M44" i="4"/>
  <c r="K68" i="4"/>
  <c r="M68" i="4"/>
  <c r="L42" i="4"/>
  <c r="M42" i="4"/>
  <c r="K66" i="4"/>
  <c r="M66" i="4"/>
  <c r="L29" i="4"/>
  <c r="M29" i="4"/>
  <c r="L38" i="4"/>
  <c r="M38" i="4"/>
  <c r="L56" i="4"/>
  <c r="M56" i="4"/>
  <c r="L25" i="4"/>
  <c r="M25" i="4"/>
  <c r="L55" i="4"/>
  <c r="M55" i="4"/>
  <c r="L12" i="4"/>
  <c r="M12" i="4"/>
  <c r="L54" i="4"/>
  <c r="M54" i="4"/>
  <c r="L51" i="4"/>
  <c r="L35" i="4"/>
  <c r="M35" i="4"/>
  <c r="L23" i="4"/>
  <c r="M23" i="4"/>
  <c r="L11" i="4"/>
  <c r="M11" i="4"/>
  <c r="L71" i="4"/>
  <c r="M71" i="4"/>
  <c r="L31" i="4"/>
  <c r="M31" i="4"/>
  <c r="L57" i="4"/>
  <c r="M57" i="4"/>
  <c r="L37" i="4"/>
  <c r="M37" i="4"/>
  <c r="K9" i="4"/>
  <c r="M9" i="4"/>
  <c r="K34" i="4"/>
  <c r="M34" i="4"/>
  <c r="K22" i="4"/>
  <c r="M22" i="4"/>
  <c r="K10" i="4"/>
  <c r="M10" i="4"/>
  <c r="L70" i="4"/>
  <c r="M70" i="4"/>
  <c r="K80" i="4"/>
  <c r="M80" i="4"/>
  <c r="L19" i="4"/>
  <c r="M19" i="4"/>
  <c r="L77" i="4"/>
  <c r="M77" i="4"/>
  <c r="L16" i="4"/>
  <c r="M16" i="4"/>
  <c r="L26" i="4"/>
  <c r="M26" i="4"/>
  <c r="L24" i="4"/>
  <c r="M24" i="4"/>
  <c r="L53" i="4"/>
  <c r="M53" i="4"/>
  <c r="K52" i="4"/>
  <c r="M52" i="4"/>
  <c r="L45" i="4"/>
  <c r="M45" i="4"/>
  <c r="L33" i="4"/>
  <c r="M33" i="4"/>
  <c r="L21" i="4"/>
  <c r="M21" i="4"/>
  <c r="K65" i="4"/>
  <c r="M65" i="4"/>
  <c r="K69" i="4"/>
  <c r="M69" i="4"/>
  <c r="K18" i="4"/>
  <c r="L69" i="4"/>
  <c r="K48" i="4"/>
  <c r="L67" i="4"/>
  <c r="L66" i="4"/>
  <c r="K78" i="4"/>
  <c r="K76" i="4"/>
  <c r="L80" i="4"/>
  <c r="K77" i="4"/>
  <c r="L65" i="4"/>
  <c r="K19" i="4"/>
  <c r="L79" i="4"/>
  <c r="K75" i="4"/>
  <c r="K74" i="4"/>
  <c r="L20" i="4"/>
  <c r="K44" i="4"/>
  <c r="K73" i="4"/>
  <c r="K45" i="4"/>
  <c r="K43" i="4"/>
  <c r="L9" i="4"/>
  <c r="L10" i="4"/>
  <c r="K72" i="4"/>
  <c r="K42" i="4"/>
  <c r="L34" i="4"/>
  <c r="K71" i="4"/>
  <c r="K33" i="4"/>
  <c r="K70" i="4"/>
  <c r="K32" i="4"/>
  <c r="K31" i="4"/>
  <c r="K30" i="4"/>
  <c r="L22" i="4"/>
  <c r="K21" i="4"/>
  <c r="K16" i="4"/>
  <c r="L17" i="4"/>
  <c r="K40" i="4"/>
  <c r="L41" i="4"/>
  <c r="K39" i="4"/>
  <c r="K27" i="4"/>
  <c r="K15" i="4"/>
  <c r="K38" i="4"/>
  <c r="K26" i="4"/>
  <c r="K14" i="4"/>
  <c r="L50" i="4"/>
  <c r="K37" i="4"/>
  <c r="K25" i="4"/>
  <c r="K13" i="4"/>
  <c r="L49" i="4"/>
  <c r="K36" i="4"/>
  <c r="K24" i="4"/>
  <c r="K12" i="4"/>
  <c r="K35" i="4"/>
  <c r="K23" i="4"/>
  <c r="K11" i="4"/>
  <c r="K29" i="4"/>
  <c r="K28" i="4"/>
</calcChain>
</file>

<file path=xl/sharedStrings.xml><?xml version="1.0" encoding="utf-8"?>
<sst xmlns="http://schemas.openxmlformats.org/spreadsheetml/2006/main" count="458" uniqueCount="233">
  <si>
    <t>№ п/п</t>
  </si>
  <si>
    <t>Медицинская услуга</t>
  </si>
  <si>
    <t>Тариф за 1 случай, рублей</t>
  </si>
  <si>
    <t> 1</t>
  </si>
  <si>
    <t>Комплексное посещение в рамках диспансеризации взрослых 1 этап (мужчины 18,24,30)</t>
  </si>
  <si>
    <t> 2</t>
  </si>
  <si>
    <t>Комплексное посещение в рамках диспансеризации взрослых 1 этап (мужчины 21,27,33)</t>
  </si>
  <si>
    <t> 3</t>
  </si>
  <si>
    <t>Комплексное посещение в рамках диспансеризации взрослых 1 этап (мужчины 40,44,46,52,56,58,62)</t>
  </si>
  <si>
    <t> 4</t>
  </si>
  <si>
    <t>Комплексное посещение в рамках диспансеризации взрослых 1 этап (мужчины 42,48,54)</t>
  </si>
  <si>
    <t> 5</t>
  </si>
  <si>
    <t>Комплексное посещение в рамках диспансеризации взрослых 1 этап (мужчины 41,43,47,49,53,59,61)</t>
  </si>
  <si>
    <t> 6</t>
  </si>
  <si>
    <t>Комплексное посещение в рамках диспансеризации взрослых 1 этап (мужчины 50,64)</t>
  </si>
  <si>
    <t> 7</t>
  </si>
  <si>
    <t>Комплексное посещение в рамках диспансеризации взрослых 1 этап (мужчины 51,57,63)</t>
  </si>
  <si>
    <t> 8</t>
  </si>
  <si>
    <t>Комплексное посещение в рамках диспансеризации взрослых 1 этап (мужчины 55)</t>
  </si>
  <si>
    <t> 9</t>
  </si>
  <si>
    <t>Комплексное посещение в рамках диспансеризации взрослых 1 этап (мужчины 60)</t>
  </si>
  <si>
    <t> 10</t>
  </si>
  <si>
    <t>Комплексное посещение в рамках диспансеризации взрослых 1 этап (мужчины 36)</t>
  </si>
  <si>
    <t> 11</t>
  </si>
  <si>
    <t>Комплексное посещение в рамках диспансеризации взрослых 1 этап (мужчины 39)</t>
  </si>
  <si>
    <t>12 </t>
  </si>
  <si>
    <t>Комплексное посещение в рамках диспансеризации взрослых 1 этап (мужчины 45)</t>
  </si>
  <si>
    <t> 13</t>
  </si>
  <si>
    <t>Комплексное посещение в рамках диспансеризации взрослых 1 этап (женщины 18,24,30)</t>
  </si>
  <si>
    <t> 14</t>
  </si>
  <si>
    <t>Комплексное посещение в рамках диспансеризации взрослых 1 этап (женщины 21,27,33)</t>
  </si>
  <si>
    <t> 15</t>
  </si>
  <si>
    <t>Комплексное посещение в рамках диспансеризации взрослых 1 этап (женщины 42,48,54,60)</t>
  </si>
  <si>
    <t> 16</t>
  </si>
  <si>
    <t>Комплексное посещение в рамках диспансеризации взрослых 1 этап (женщины 40,44, 46, 50,52,56,58,62,64)</t>
  </si>
  <si>
    <t> 17</t>
  </si>
  <si>
    <t>Комплексное посещение в рамках диспансеризации взрослых 1 этап (женщины 41,43,47,49,53,55,59,61)</t>
  </si>
  <si>
    <t> 18</t>
  </si>
  <si>
    <t>Комплексное посещение в рамках диспансеризации взрослых 1 этап (женщины 51,57,63)</t>
  </si>
  <si>
    <t> 19</t>
  </si>
  <si>
    <t>Комплексное посещение в рамках диспансеризации взрослых 1 этап (женщины 36)</t>
  </si>
  <si>
    <t> 20</t>
  </si>
  <si>
    <t>Комплексное посещение в рамках диспансеризации взрослых 1 этап (женщины 39)</t>
  </si>
  <si>
    <t> 21</t>
  </si>
  <si>
    <t>Комплексное посещение в рамках диспансеризации взрослых 1 этап (женщины 45)</t>
  </si>
  <si>
    <t> 22</t>
  </si>
  <si>
    <t>Комплексное посещение в рамках диспансеризации взрослых 1 этап (мужчины 65,71)</t>
  </si>
  <si>
    <t> 23</t>
  </si>
  <si>
    <t>Комплексное посещение в рамках диспансеризации взрослых 1 этап (мужчины 66,70,72)</t>
  </si>
  <si>
    <t> 24</t>
  </si>
  <si>
    <t>Комплексное посещение в рамках диспансеризации взрослых 1 этап  (мужчины 67,69,73,75)</t>
  </si>
  <si>
    <t> 25</t>
  </si>
  <si>
    <t>Комплексное посещение в рамках диспансеризации взрослых 1 этап  (мужчины 68,74)</t>
  </si>
  <si>
    <t> 26</t>
  </si>
  <si>
    <t>Комплексное посещение в рамках диспансеризации взрослых 1 этап  (мужчины 76,78,82,84,88,90,94,96)</t>
  </si>
  <si>
    <t> 27</t>
  </si>
  <si>
    <t>Комплексное посещение в рамках диспансеризации взрослых 1 этап  (мужчины 80,86,92,98)</t>
  </si>
  <si>
    <t> 28</t>
  </si>
  <si>
    <t>Комплексное посещение в рамках диспансеризации взрослых 1 этап  (мужчины 77,83,89,95)</t>
  </si>
  <si>
    <t> 29</t>
  </si>
  <si>
    <t>Комплексное посещение в рамках диспансеризации взрослых 1 этап  (мужчины 79,81,85,87,91,93,97,99)</t>
  </si>
  <si>
    <t> 30</t>
  </si>
  <si>
    <t>Комплексное посещение в рамках диспансеризации взрослых 1 этап (женщины 65,71)</t>
  </si>
  <si>
    <t> 31</t>
  </si>
  <si>
    <t>Комплексное посещение в рамках диспансеризации взрослых 1 этап (женщины 66,70,72)</t>
  </si>
  <si>
    <t>32 </t>
  </si>
  <si>
    <t>Комплексное посещение в рамках диспансеризации взрослых 1 этап (женщины 67,69,73,75)</t>
  </si>
  <si>
    <t> 33</t>
  </si>
  <si>
    <t>Комплексное посещение в рамках диспансеризации взрослых 1 этап (женщины 68,74)</t>
  </si>
  <si>
    <t> 34</t>
  </si>
  <si>
    <t>Комплексное посещение в рамках диспансеризации взрослых 1 этап (женщины 76,78,82,84,88,90,94,96)</t>
  </si>
  <si>
    <t> 35</t>
  </si>
  <si>
    <t>законченный случай диспансеризации взрослых 1 этап (женщины 77,83,89,95)</t>
  </si>
  <si>
    <t> 36</t>
  </si>
  <si>
    <t>Комплексное посещение в рамках диспансеризации взрослых 1 этап (женщины 79,81,85,87,91,93,97,99)</t>
  </si>
  <si>
    <t> 37</t>
  </si>
  <si>
    <t>Комплексное посещение в рамках диспансеризации взрослых 1 этап (женщины 80,86,92,98)</t>
  </si>
  <si>
    <t>Комплексное посещение в рамках профилактического медицинского осмотра взрослых (мужчины 19)</t>
  </si>
  <si>
    <t>Комплексное посещение в рамках профилактического медицинского осмотра взрослых (мужчины 23,25,29,31)</t>
  </si>
  <si>
    <t>Комплексное посещение в рамках профилактического медицинского осмотра взрослых (мужчины 20,22,26,28,32,34)</t>
  </si>
  <si>
    <t>Комплексное посещение в рамках профилактического медицинского осмотра взрослых (мужчины 35,37)</t>
  </si>
  <si>
    <t>Комплексное посещение в рамках профилактического медицинского осмотра взрослых (мужчины 38)</t>
  </si>
  <si>
    <t>Комплексное посещение в рамках профилактического медицинского осмотра взрослых (женщины 19)</t>
  </si>
  <si>
    <t>Комплексное посещение в рамках профилактического медицинского осмотра взрослых (женщины 23,25,29,31)</t>
  </si>
  <si>
    <t>Комплексное посещение в рамках профилактического медицинского осмотра взрослых (женщины 20,22,26,28,32,34)</t>
  </si>
  <si>
    <t>Комплексное посещение в рамках профилактического медицинского осмотра взрослых (женщины 35,37)</t>
  </si>
  <si>
    <t>Комплексное посещение в рамках профилактического медицинского осмотра взрослых (женщины 38)</t>
  </si>
  <si>
    <t>Комплексное посещение в рамках профилактического медицинского осмотра взрослых в год диспансеризации (мужчины 18,24,30)</t>
  </si>
  <si>
    <t>Комплексное посещение в рамках профилактического медицинского осмотра взрослых в год диспансеризации (мужчины 21,27,33)</t>
  </si>
  <si>
    <t>Комплексное посещение в рамках профилактического медицинского осмотра взрослых в год диспансеризации (мужчины 40,42,44,46,48,50,52,54,56, 58,60,62,64)</t>
  </si>
  <si>
    <t>Комплексное посещение в рамках профилактического медицинского осмотра взрослых в год диспансеризации (мужчины 41,43,45,47,49,51,53,55, 57,59,61,63)</t>
  </si>
  <si>
    <t>Комплексное посещение в рамках профилактического медицинского осмотра взрослых в год диспансеризации (мужчины 36)</t>
  </si>
  <si>
    <t>Комплексное посещение в рамках профилактического медицинского осмотра взрослых в год диспансеризации (мужчины 39)</t>
  </si>
  <si>
    <t>Комплексное посещение в рамках профилактического медицинского осмотра взрослых в год диспансеризации (женщины 18,24,30)</t>
  </si>
  <si>
    <t>Комплексное посещение в рамках профилактического медицинского осмотра взрослых в год диспансеризации (женщины 21,27,33)</t>
  </si>
  <si>
    <t>Комплексное посещение в рамках профилактического медицинского осмотра взрослых в год диспансеризации (женщины 40,42,44,46,48,50,52,54,56,58, 60,62,64)</t>
  </si>
  <si>
    <t>Комплексное посещение в рамках профилактического медицинского осмотра взрослых в год диспансеризации (женщины 41,43,45,47,49,51,53,55, 57,59, 61,63)</t>
  </si>
  <si>
    <t>Комплексное посещение в рамках профилактического медицинского осмотра взрослых в год диспансеризации (женщины 36)</t>
  </si>
  <si>
    <t>Комплексное посещение в рамках профилактического медицинского осмотра взрослых в год диспансеризации (женщины 39)</t>
  </si>
  <si>
    <t>Комплексное посещение в рамках профилактического медицинского осмотра взрослых в год диспансеризации (мужчины 65,67,69,71,73,75,77,79,81,83,85, 87,89,91,93,95,97,99)</t>
  </si>
  <si>
    <t>Комплексное посещение в рамках профилактического медицинского осмотра взрослых в год диспансеризации (мужчины 66,68,70,72,74,76,78,80,82,84,86, 88,90,92,94,96,98)</t>
  </si>
  <si>
    <t>Комплексное посещение в рамках профилактического медицинского осмотра взрослых в год диспансеризации  (женщины 65,67,69,71,73,75,77,79,81,83,85, 87,89,91,93,95,97,99)</t>
  </si>
  <si>
    <t>Комплексное посещение в рамках профилактического медицинского осмотра взрослых в год диспансеризации  (женщины 66,68,70,72,74,76,78,80,82,84,86, 88,90,92,94,96,98)</t>
  </si>
  <si>
    <r>
      <t>Комплексное посещение в рамках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профилактического медицинского осмотра взрослых в год прохождения диспансеризации</t>
    </r>
  </si>
  <si>
    <t>Тариф за 1 случай,    рублей</t>
  </si>
  <si>
    <t>Комплексное посещение  профилактического медицинского осмотра взрослых в рамках диспансерного наблюдения (мужчины 19,23,25,29,31)</t>
  </si>
  <si>
    <t>Комплексное посещение  профилактического медицинского осмотра взрослых в рамках диспансерного наблюдения (мужчины 20,22,26,28,32,34)</t>
  </si>
  <si>
    <t>Комплексное посещение  профилактического медицинского осмотра взрослых в рамках диспансерного наблюдения (мужчины 35,37)</t>
  </si>
  <si>
    <t>Комплексное посещение  профилактического медицинского осмотра взрослых в рамках диспансерного наблюдения (мужчины 38)</t>
  </si>
  <si>
    <t>Комплексное посещение  профилактического медицинского осмотра взрослых в рамках диспансерного наблюдения (женщины 19,23,25,29,31)</t>
  </si>
  <si>
    <t>Комплексное посещение  профилактического медицинского осмотра взрослых в рамках диспансерного наблюдения (женщины 20,22,26,28,32,34)</t>
  </si>
  <si>
    <t>Комплексное посещение  профилактического медицинского осмотра взрослых в рамках диспансерного наблюдения (женщины 35,37)</t>
  </si>
  <si>
    <t>Комплексное посещение профилактического медицинского осмотра взрослых в рамках диспансерного наблюдения (женщины 38)</t>
  </si>
  <si>
    <r>
      <t xml:space="preserve">Комплексное посещение 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профилактического медицинского осмотра взрослых в рамках диспансерного наблюдения</t>
    </r>
  </si>
  <si>
    <t>Таблица 2</t>
  </si>
  <si>
    <t>Таблица 3</t>
  </si>
  <si>
    <t>Комплексное посещение в рамках диспансеризации взрослых</t>
  </si>
  <si>
    <t xml:space="preserve">Комплексное посещение в рамках профилактического медицинского осмотра взрослых </t>
  </si>
  <si>
    <t>Тариф за 1 случай, рублей (мобильная бригада)</t>
  </si>
  <si>
    <t xml:space="preserve">к  Тарифному соглашению   </t>
  </si>
  <si>
    <t xml:space="preserve"> в системе ОМС  Чеченской Республики </t>
  </si>
  <si>
    <t xml:space="preserve">                                      НАИМЕНОВАНИЕ</t>
  </si>
  <si>
    <t>мужчины</t>
  </si>
  <si>
    <t>женщины</t>
  </si>
  <si>
    <t xml:space="preserve"> Опрос (анкетирование</t>
  </si>
  <si>
    <t xml:space="preserve"> Расчет на основании антропометрии (измерение роста, массы тела,               окружности талии), индекса массы тела</t>
  </si>
  <si>
    <t xml:space="preserve"> Измерение артериального давления на периферических артериях</t>
  </si>
  <si>
    <t xml:space="preserve">Определение уровня общего холестерина в крови                                                          </t>
  </si>
  <si>
    <t xml:space="preserve">Определение уровня глюкозы в крови </t>
  </si>
  <si>
    <t xml:space="preserve"> Определение относительного сердечно-сосудистого риска               </t>
  </si>
  <si>
    <t xml:space="preserve">Определение абсолютного сердечно-сосудистого риска                       </t>
  </si>
  <si>
    <r>
      <t>Электрокардиография (в покое) при первом прохождении профилактического медицинского осмотра, далее в возрасте  35 лет и старше 1 раз в год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</si>
  <si>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 xml:space="preserve"> Осмотр фельдшером (акушеркой)  или врачом акушером- гинекологом 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</si>
  <si>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</t>
  </si>
  <si>
    <t xml:space="preserve"> Флюорография легких</t>
  </si>
  <si>
    <t>Маммография обеих молочных желез  в двух проекциях</t>
  </si>
  <si>
    <t xml:space="preserve"> Общий анализ   крови               </t>
  </si>
  <si>
    <t>Краткое индивидуальное профилактическое консультирование</t>
  </si>
  <si>
    <t xml:space="preserve">Исследование кала   на скрытую кровь иммунохимическим методом                   </t>
  </si>
  <si>
    <t xml:space="preserve"> Определение простат-специфического  антигена  (ПСА) в крови                    </t>
  </si>
  <si>
    <t xml:space="preserve"> Измерение внутриглазного давления при первом прохождении профилактического медицинского осмотра, далее в возрасте  40 лет и старше    1 раз в год</t>
  </si>
  <si>
    <t>Эзофагогастродуоденоскопия</t>
  </si>
  <si>
    <t>ТАРИФЫ</t>
  </si>
  <si>
    <t>Таблица 5</t>
  </si>
  <si>
    <t>Медицинские исследования, осмотры</t>
  </si>
  <si>
    <t>Тариф, рублей</t>
  </si>
  <si>
    <t>Осмотр (консультация) врачом акушером-гинекологом (для женщин в возрас- те 18 лет и старше с выявленными патологическими изменениями по результа там скрининга на выявление злокачественных новообразований  шейки матки, в возрасте от 40  до 75 лет  с выявленными патологическими изменениями по результатам мероприятий скрининга, направленного на раннее выявление  злокачественных новообразований молочных желез)</t>
  </si>
  <si>
    <t>Осмотр (консультация) врачом-оториноларингологом ( 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</si>
  <si>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Осмотр (консультация) врача-офтальмолога (для граждан в возрасте 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</si>
  <si>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 xml:space="preserve">Проведение индивидуального или группового (школы для  пациентов)    углубленного профилактического консультирования  в отделении (кабинете) медицинской профилактики  (центре здоровья)  </t>
  </si>
  <si>
    <t xml:space="preserve">                     2.  пункт  12 -  для граждан: а) с выявленной ишемической болезнью сердца,       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</si>
  <si>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 xml:space="preserve"> б) с выявленным по результатам анкетирования риском пагубного потребления алкоголя и(или) потребления наркотических средств и психотропных веществ без назначения врача;</t>
  </si>
  <si>
    <t xml:space="preserve">  в)  для всех граждан в возрасте 65 лет и старше в целях коррекции выявленных факторов риска и (или) профилактики старческой астении;</t>
  </si>
  <si>
    <t xml:space="preserve">             </t>
  </si>
  <si>
    <t>Таблица 4</t>
  </si>
  <si>
    <t>Дуплексное сканирование брахицефальных артерий (для мужчин в возрасте от 45 лет до 72 лет включительно и женщин в возрасте 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врача-невролога, при впервые выявленном  указании или подозрении на ранее перенесенное ОНМК  для граждан в возрасте от 65 до 90 лет, не находящихся по этому поводу под диспансерным наблюдением)</t>
  </si>
  <si>
    <t>Эзофагогастродуоденоскопия (для граждан в случае подозрения на злокачест венные новообразования пищевода, желудка и двенадцатиперстной кишки  по назначению врача-терапевта)</t>
  </si>
  <si>
    <t>Осмотр (консультация) врачом-неврологом (при наличии впервые выявлен ных указаний или подозрений  на ранее перенесенное ОНМК 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  граждан в возрасте 65 лет и старше, не находящихся по этому поводу под диспансерным наблюдением)</t>
  </si>
  <si>
    <t xml:space="preserve">Осмотр (консультация) врачом-хирургом или врачом-урологом (для мужчин в возрасте 45, 50, 55, 60 и 64 лет при повышении уровня простат-специфического антигена в крови более  4 нг/мл </t>
  </si>
  <si>
    <t>Колоноскопия или ректороманоскопия (в случае подозрения на злокачественные новообразования толстого кишечника по назначению врача-хирурга  или врача   колопроктолога)</t>
  </si>
  <si>
    <t>Осмотр (консультация) врачом-хирургом или врачом-колопроктологом, включая проведение ректороманоскопии   (для граждан  в возрасте 40 до 75  лет включительно с выявленными патологическими изменениями по результатам скрининга на выявление   злокачественных новообразований толстого кишечника и прямой кишки,  при отягощенной наследственности по семейно- му  аденоматозу и (или) злокачественным нововобразованиям толстого кишечника и прямой кишки, при выявлении других медицинских показаний  по результатам анкетирования, а также по назначению врача-терапевта, врача-уролога, врача- акушера-гинеколога,  в случаях выявления симптомов злокачественных новообразований толстого кишечника и прямой кишки)</t>
  </si>
  <si>
    <t>Рентгенография легких, компьютерная томография легких (для граждан в случае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</si>
  <si>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бронхолегочное заболевание, курящих граждан, выявленных по результатам анкетирования,                   по  назначению    врача-терапевта)</t>
  </si>
  <si>
    <t>СПРАВКА:  1.  тарифы применяются для женщин и мужчин, за исключением тарифа по   пункту 9, который применяется только для женщин;</t>
  </si>
  <si>
    <t xml:space="preserve">  г)  при выявлении высокого относительного, высокого и очень высокого абсолютного   сердечно-сосудистого риска, и (или) ожирения, и (или) гиперхолестеринемии с уровнем общего холестерина  8 ммоль/л 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веществ.     </t>
  </si>
  <si>
    <t>ТАРИФЫ   
на проведение в системе ОМС  Чеченской Республики в 2021 году приемов осмотров, консультаций) медицинскими работниками, 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в рамках приказа                                   Министерства здравоохранения РФ  от 13 марта  2019 г.  № 124н                                                                                                                                                          
                                                                                                                                              Таблица 1</t>
  </si>
  <si>
    <t xml:space="preserve">Тарифы
на проведение диспансерного наблюдения взрослых в системе ОМС                                                                                                               Чеченской Республики  на 2021 год
</t>
  </si>
  <si>
    <r>
      <t xml:space="preserve">на 2021 год </t>
    </r>
    <r>
      <rPr>
        <sz val="10"/>
        <color theme="1"/>
        <rFont val="Times New Roman"/>
        <family val="1"/>
        <charset val="204"/>
      </rPr>
      <t xml:space="preserve">    </t>
    </r>
  </si>
  <si>
    <t>Приложение №9 к Тарифному соглашению на 2021 год</t>
  </si>
  <si>
    <t xml:space="preserve"> 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</si>
  <si>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 леваний, включающий осмотр кожных покровов, слизис тых губ и ротовой полости, пальпацию щитовидной железы, лимфатических узлов, фельдшером фельдшер ского здравпункта или фельдшерско -акушерского пункта, врачом-терапевтом или врачом по медицинской профилактике отделения (кабинета) медицинской профилактики или центра здоровья*</t>
  </si>
  <si>
    <t>на проведение медицинских исследований и осмотров в рамках второго этапа диспансеризации определенных групп взрослого населения в системе ОМС Чеченской Республики в 2021 году в соответствии с приказом Министерства здравоохранения РФ           от 13 марта  2019 г.  № 124н                    (в рублях за 1 услугу)</t>
  </si>
  <si>
    <t xml:space="preserve">Комплексное посещение в рамках профилактического медицинского осмотра взрослых  </t>
  </si>
  <si>
    <t>Тариф за 1 случай при работе в выходные дни</t>
  </si>
  <si>
    <t>Прием (осмотр)врача-терапевта по результатам второго этапа диспансериза ции, включающий установление (уточнение) диагноза,  определение (уточ нение)группы  здоровья, определение группы диспансерного наблюдения (с учетом заключений врачей-специалистов), 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 в соответ- ствии с Порядком оказания медицинской помощи населению по профилю "онкология", утвержденным приказом Минздрава России от 15 ноября 2012 г. № 915н, а также для получения специализированной, в том числе высоко -технологичной, медицинской помощи, на санаторно-курортное лечение.</t>
  </si>
  <si>
    <t>Тарифы                                                                                                                                                                                                                                           на оплату медицинской помощи при проведении профилактического медицинского осмотра взрослых в год прохождения диспансеризации в системе ОМС   Чеченской Республики    на 2021 год</t>
  </si>
  <si>
    <t xml:space="preserve">                                                                                        Приложение № 9 к   Тарифному соглашению                                                         в системе ОМС  Чеченской Республики на 2021 год</t>
  </si>
  <si>
    <t xml:space="preserve">                                                                                        Приложение № 9 к   Тарифному соглашению                                                         в системе ОМС  Чеченской Республики на 2022 год</t>
  </si>
  <si>
    <t>Приложение №9 к Тарифному соглашению на 2022 год</t>
  </si>
  <si>
    <r>
      <t xml:space="preserve">Комплексное посещение 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профилактического медицинского осмотра взрослых в рамках диспансерного наблюдения</t>
    </r>
  </si>
  <si>
    <r>
      <t xml:space="preserve">Тарифы на  прием (осмотр, консультацию) медицинскими работниками, исследований   и иных медицинских вмешательств, проводимых в рамках  профилактического   медицинского осмотра  и первого этапа  диспансеризации определенных групп взрослого населения, </t>
    </r>
    <r>
      <rPr>
        <b/>
        <sz val="12"/>
        <color rgb="FF000000"/>
        <rFont val="Times New Roman"/>
        <family val="1"/>
        <charset val="204"/>
      </rPr>
      <t xml:space="preserve">проводимой в 2021 году в системе  ОМС  Чеченской  Республики  в соответствии с  приказом  Министерства здравоохранения РФ  от 13 марта 2019 г.  № 124н  </t>
    </r>
    <r>
      <rPr>
        <b/>
        <sz val="12"/>
        <color rgb="FF000000"/>
        <rFont val="Calibri"/>
        <family val="2"/>
        <charset val="204"/>
        <scheme val="minor"/>
      </rPr>
      <t>(в рублях за 1 услугу)</t>
    </r>
  </si>
  <si>
    <t>врач терапевт</t>
  </si>
  <si>
    <t>врач   по   медицинской   профилактике    отделения (кабинета)  медицинской  профилактики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</si>
  <si>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 леваний, включающий осмотр кожных покровов, слизис тых губ и ротовой полости, пальпацию щитовидной железы, лимфатических узлов, фельдшером фельдшер ского здравпункта или фельдшерско -акушерского пункта, врачом-терапевтом или врачом по медицинской профилактике отделения (кабинета) медицинской профилактики или центра здоровья:</t>
  </si>
  <si>
    <t>врач   Центра здоровья</t>
  </si>
  <si>
    <t xml:space="preserve">Приложение № 9 к  Тарифному соглашению  в системе ОМС  Чеченской Республики на 2022 год    </t>
  </si>
  <si>
    <r>
      <t xml:space="preserve">Тарифы на  прием (осмотр, консультацию) медицинскими работниками, исследований   и иных медицинских вмешательств, проводимых в рамках  профилактического   медицинского осмотра  и первого этапа  диспансеризации определенных групп взрослого населения, </t>
    </r>
    <r>
      <rPr>
        <b/>
        <sz val="12"/>
        <color rgb="FF000000"/>
        <rFont val="Times New Roman"/>
        <family val="1"/>
        <charset val="204"/>
      </rPr>
      <t xml:space="preserve">проводимой в 2022 году в системе  ОМС  Чеченской  Республики  в соответствии с  приказом  Министерства здравоохранения РФ   от 13 марта 2019 г.  № 124н  </t>
    </r>
    <r>
      <rPr>
        <b/>
        <sz val="12"/>
        <color rgb="FF000000"/>
        <rFont val="Calibri"/>
        <family val="2"/>
        <charset val="204"/>
        <scheme val="minor"/>
      </rPr>
      <t>(в рублях за 1 услугу)</t>
    </r>
  </si>
  <si>
    <t>фельдшер фельдшерского здравпункта или фельдшерско-акушерского пункта</t>
  </si>
  <si>
    <t xml:space="preserve">Тариф, рублей </t>
  </si>
  <si>
    <t>СПРАВКА:  1.  тарифы в настоящей таблице  применяются для женщин и мужчин, за исключением тарифа по   пункту 9, который применяется только для женщин;</t>
  </si>
  <si>
    <t xml:space="preserve">№
п/п
</t>
  </si>
  <si>
    <t>Исследования и медицинские вмешательства в рамках углубленной  диспансеризации</t>
  </si>
  <si>
    <t>I  этап углубленной диспансеризации:   единица оплаты - комплексное посещение</t>
  </si>
  <si>
    <t>1.</t>
  </si>
  <si>
    <t>проведение спирометрии или спирографии</t>
  </si>
  <si>
    <t>общий (клинический) анализ крови развернутый</t>
  </si>
  <si>
    <t>измерение насыщения крови кислородом  (сатурация) в покое</t>
  </si>
  <si>
    <t>биохимический анализ крови (включая исследования уровня холесте рина, уровня липопротеинов низкой плотности, С-реактивного белка, определение активности аланинаминотрансферазы в крови, опреде ление активности аспартатаминотрансфе разы в крови, определение активности лактатдегидрогеназы в крови, исследование уровня креатинина в крови)</t>
  </si>
  <si>
    <t>Таблица 6        приложения № 9</t>
  </si>
  <si>
    <t>II  этап углубленной диспансеризации:       единица оплаты - услуга</t>
  </si>
  <si>
    <t>проведение эхокардиографии</t>
  </si>
  <si>
    <t xml:space="preserve">проведение компьютерной томографии  легких
</t>
  </si>
  <si>
    <t>проведение  дуплексного сканирования   вен нижних конечностей</t>
  </si>
  <si>
    <t>2.</t>
  </si>
  <si>
    <t>3.</t>
  </si>
  <si>
    <t>I  этап углубленной диспансеризации:   единица оплаты - услуга</t>
  </si>
  <si>
    <t>определение концентрации Д-димера в крови</t>
  </si>
  <si>
    <t>проведение теста с 6-ти минутной ходьбой</t>
  </si>
  <si>
    <t>4.</t>
  </si>
  <si>
    <t>5.</t>
  </si>
  <si>
    <t>6.</t>
  </si>
  <si>
    <t>ИТОГО  - комплексное посещение</t>
  </si>
  <si>
    <t xml:space="preserve">                         Тариф,    
    рублей
</t>
  </si>
  <si>
    <t>Коэффициенты для перевода базового норматива в тариф (базовый норматив - 2492,5)</t>
  </si>
  <si>
    <t>Коэффициенты для перевода базового норматива в тариф (базовый норматив - 2015,9)</t>
  </si>
  <si>
    <t>Тарифы                                                                                                                                                                                                                                                         на оплату медицинской помощи при проведении профилактического медицинского осмотра взрослых в год прохождения диспансеризации в системе ОМС   Чеченской Республики    на 2022 год</t>
  </si>
  <si>
    <t>ТАРИФЫ   
на проведение в системе ОМС  Чеченской Республики в 2022 году приемов осмотров, консультаций) медицинскими работниками, 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в рамках приказа    Министерства здравоохранения РФ  от 13 марта  2019 г.  № 124н                                                                                                                                                          
                                                                                                                                                          Таблица 1</t>
  </si>
  <si>
    <t>Коэффициенты для перевода базового норматива в тариф (базовый норматив - 1270,04)</t>
  </si>
  <si>
    <t>14.1</t>
  </si>
  <si>
    <t>14.2</t>
  </si>
  <si>
    <t>14.3</t>
  </si>
  <si>
    <t>14.4</t>
  </si>
  <si>
    <t xml:space="preserve">Коэффициенты для перевода базового норматива в тариф </t>
  </si>
  <si>
    <t xml:space="preserve"> Наименование</t>
  </si>
  <si>
    <t>№п/п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</si>
  <si>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Тарифы
на проведение диспансерного наблюдения взрослых в системе ОМС                                                                                                               Чеченской Республики  на 2022 год
</t>
  </si>
  <si>
    <t>ТАРИФЫ  на проведение медицинских исследований и осмотров в рамках второго этапа диспансеризации определенных групп взрослого населения в системе ОМС Чеченской Республики в 2022 году в соответствии с приказом Министерства здравоохранения РФ   от 13 марта  2019 г.  № 124н                    (в рублях за 1 услугу)</t>
  </si>
  <si>
    <t xml:space="preserve">                                                                                                                                         Приложение № 9                                           к  Тарифному соглашению  в системе  ОМС                                                                                                                   Чеченской Республики на 2022 год     </t>
  </si>
  <si>
    <t>Мужчины                    базовый -162,15</t>
  </si>
  <si>
    <t>женщины, базовый -184,37</t>
  </si>
  <si>
    <t xml:space="preserve">Коэффициенты для перевода базового норматива в тариф (базовый - 381,46) </t>
  </si>
  <si>
    <t xml:space="preserve">(базовый норматив - 1265,0) </t>
  </si>
  <si>
    <t xml:space="preserve">(базовый норматив - 213,4)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</si>
</sst>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"/>
    <numFmt numFmtId="166" formatCode="0.0000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5" fillId="0" borderId="3" xfId="0" applyFont="1" applyBorder="1"/>
    <xf numFmtId="0" fontId="5" fillId="0" borderId="1" xfId="0" applyFont="1" applyBorder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1" xfId="0" applyFont="1" applyBorder="1"/>
    <xf numFmtId="0" fontId="6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3" xfId="0" applyFont="1" applyBorder="1"/>
    <xf numFmtId="0" fontId="6" fillId="0" borderId="6" xfId="0" applyFont="1" applyBorder="1" applyAlignment="1">
      <alignment horizontal="right"/>
    </xf>
    <xf numFmtId="0" fontId="1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14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2" fontId="0" fillId="0" borderId="11" xfId="0" applyNumberFormat="1" applyBorder="1"/>
    <xf numFmtId="0" fontId="12" fillId="0" borderId="8" xfId="0" applyFont="1" applyBorder="1" applyAlignment="1">
      <alignment wrapText="1"/>
    </xf>
    <xf numFmtId="0" fontId="0" fillId="0" borderId="11" xfId="0" applyBorder="1"/>
    <xf numFmtId="2" fontId="0" fillId="0" borderId="15" xfId="0" applyNumberFormat="1" applyBorder="1"/>
    <xf numFmtId="0" fontId="6" fillId="0" borderId="11" xfId="0" applyFont="1" applyBorder="1" applyAlignment="1">
      <alignment wrapText="1"/>
    </xf>
    <xf numFmtId="0" fontId="6" fillId="0" borderId="11" xfId="0" applyFont="1" applyBorder="1" applyAlignment="1"/>
    <xf numFmtId="0" fontId="0" fillId="0" borderId="11" xfId="0" applyBorder="1" applyAlignment="1">
      <alignment wrapText="1"/>
    </xf>
    <xf numFmtId="1" fontId="0" fillId="0" borderId="11" xfId="0" applyNumberFormat="1" applyBorder="1"/>
    <xf numFmtId="2" fontId="0" fillId="0" borderId="11" xfId="0" applyNumberFormat="1" applyBorder="1" applyAlignment="1">
      <alignment horizontal="right"/>
    </xf>
    <xf numFmtId="0" fontId="0" fillId="0" borderId="0" xfId="0" applyBorder="1"/>
    <xf numFmtId="0" fontId="0" fillId="0" borderId="0" xfId="0" applyFill="1" applyBorder="1" applyAlignment="1">
      <alignment wrapText="1"/>
    </xf>
    <xf numFmtId="0" fontId="0" fillId="0" borderId="0" xfId="0" applyFill="1" applyBorder="1"/>
    <xf numFmtId="2" fontId="18" fillId="0" borderId="4" xfId="0" applyNumberFormat="1" applyFont="1" applyBorder="1" applyAlignment="1">
      <alignment horizontal="right"/>
    </xf>
    <xf numFmtId="2" fontId="18" fillId="0" borderId="4" xfId="0" applyNumberFormat="1" applyFont="1" applyBorder="1" applyAlignment="1">
      <alignment horizontal="center"/>
    </xf>
    <xf numFmtId="2" fontId="18" fillId="0" borderId="6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2" fontId="18" fillId="0" borderId="5" xfId="0" applyNumberFormat="1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2" fontId="18" fillId="0" borderId="0" xfId="0" applyNumberFormat="1" applyFont="1" applyBorder="1" applyAlignment="1">
      <alignment horizontal="right"/>
    </xf>
    <xf numFmtId="2" fontId="18" fillId="0" borderId="11" xfId="0" applyNumberFormat="1" applyFont="1" applyBorder="1" applyAlignment="1"/>
    <xf numFmtId="2" fontId="0" fillId="0" borderId="18" xfId="0" applyNumberFormat="1" applyBorder="1" applyAlignment="1">
      <alignment horizontal="center"/>
    </xf>
    <xf numFmtId="2" fontId="19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5" fillId="0" borderId="11" xfId="0" applyFont="1" applyBorder="1"/>
    <xf numFmtId="0" fontId="5" fillId="0" borderId="11" xfId="0" applyFont="1" applyBorder="1" applyAlignment="1">
      <alignment wrapText="1"/>
    </xf>
    <xf numFmtId="2" fontId="16" fillId="0" borderId="11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/>
    </xf>
    <xf numFmtId="2" fontId="16" fillId="0" borderId="11" xfId="0" applyNumberFormat="1" applyFont="1" applyBorder="1" applyAlignment="1">
      <alignment horizontal="right" wrapText="1"/>
    </xf>
    <xf numFmtId="2" fontId="20" fillId="0" borderId="11" xfId="0" applyNumberFormat="1" applyFont="1" applyBorder="1"/>
    <xf numFmtId="0" fontId="6" fillId="0" borderId="11" xfId="0" applyFont="1" applyBorder="1" applyAlignment="1">
      <alignment horizontal="left" wrapText="1"/>
    </xf>
    <xf numFmtId="0" fontId="6" fillId="0" borderId="17" xfId="0" applyFont="1" applyBorder="1" applyAlignment="1">
      <alignment wrapText="1"/>
    </xf>
    <xf numFmtId="0" fontId="6" fillId="0" borderId="11" xfId="0" applyFont="1" applyBorder="1" applyAlignment="1">
      <alignment horizontal="right"/>
    </xf>
    <xf numFmtId="0" fontId="0" fillId="0" borderId="25" xfId="0" applyBorder="1" applyAlignment="1"/>
    <xf numFmtId="0" fontId="0" fillId="0" borderId="15" xfId="0" applyBorder="1" applyAlignment="1"/>
    <xf numFmtId="0" fontId="22" fillId="0" borderId="11" xfId="0" applyFont="1" applyBorder="1" applyAlignment="1">
      <alignment horizontal="right" wrapText="1"/>
    </xf>
    <xf numFmtId="0" fontId="22" fillId="0" borderId="11" xfId="0" applyFont="1" applyBorder="1" applyAlignment="1">
      <alignment horizontal="left" wrapText="1"/>
    </xf>
    <xf numFmtId="0" fontId="0" fillId="0" borderId="11" xfId="0" applyBorder="1" applyAlignment="1"/>
    <xf numFmtId="2" fontId="20" fillId="0" borderId="11" xfId="0" applyNumberFormat="1" applyFont="1" applyBorder="1" applyAlignment="1">
      <alignment vertical="center"/>
    </xf>
    <xf numFmtId="0" fontId="24" fillId="0" borderId="11" xfId="0" applyFont="1" applyBorder="1" applyAlignment="1">
      <alignment wrapText="1"/>
    </xf>
    <xf numFmtId="164" fontId="0" fillId="0" borderId="11" xfId="0" applyNumberFormat="1" applyBorder="1"/>
    <xf numFmtId="2" fontId="26" fillId="0" borderId="11" xfId="0" applyNumberFormat="1" applyFont="1" applyBorder="1"/>
    <xf numFmtId="0" fontId="23" fillId="0" borderId="11" xfId="0" applyFont="1" applyBorder="1" applyAlignment="1">
      <alignment horizontal="center"/>
    </xf>
    <xf numFmtId="164" fontId="26" fillId="0" borderId="17" xfId="0" applyNumberFormat="1" applyFont="1" applyBorder="1" applyAlignment="1">
      <alignment horizontal="center"/>
    </xf>
    <xf numFmtId="164" fontId="26" fillId="0" borderId="11" xfId="0" applyNumberFormat="1" applyFont="1" applyBorder="1" applyAlignment="1">
      <alignment horizontal="center"/>
    </xf>
    <xf numFmtId="2" fontId="26" fillId="0" borderId="11" xfId="0" applyNumberFormat="1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164" fontId="23" fillId="0" borderId="17" xfId="0" applyNumberFormat="1" applyFont="1" applyBorder="1" applyAlignment="1">
      <alignment horizontal="center"/>
    </xf>
    <xf numFmtId="0" fontId="24" fillId="0" borderId="11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165" fontId="0" fillId="0" borderId="11" xfId="0" applyNumberFormat="1" applyBorder="1"/>
    <xf numFmtId="0" fontId="7" fillId="0" borderId="11" xfId="0" applyFont="1" applyBorder="1" applyAlignment="1">
      <alignment wrapText="1"/>
    </xf>
    <xf numFmtId="49" fontId="0" fillId="0" borderId="11" xfId="0" applyNumberFormat="1" applyBorder="1" applyAlignment="1"/>
    <xf numFmtId="49" fontId="0" fillId="0" borderId="11" xfId="0" applyNumberFormat="1" applyBorder="1"/>
    <xf numFmtId="0" fontId="1" fillId="0" borderId="11" xfId="0" applyFont="1" applyBorder="1" applyAlignment="1">
      <alignment wrapText="1"/>
    </xf>
    <xf numFmtId="166" fontId="0" fillId="0" borderId="11" xfId="0" applyNumberFormat="1" applyBorder="1"/>
    <xf numFmtId="166" fontId="20" fillId="0" borderId="11" xfId="0" applyNumberFormat="1" applyFont="1" applyBorder="1" applyAlignment="1">
      <alignment vertical="center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7" fillId="0" borderId="11" xfId="0" applyFont="1" applyBorder="1" applyAlignment="1">
      <alignment horizontal="center" wrapText="1"/>
    </xf>
    <xf numFmtId="2" fontId="17" fillId="0" borderId="1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2" fontId="20" fillId="0" borderId="11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9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166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10" xfId="0" applyFont="1" applyBorder="1"/>
    <xf numFmtId="0" fontId="9" fillId="0" borderId="9" xfId="0" applyFont="1" applyBorder="1"/>
    <xf numFmtId="0" fontId="9" fillId="0" borderId="3" xfId="0" applyFont="1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9" fillId="0" borderId="13" xfId="0" applyFont="1" applyBorder="1"/>
    <xf numFmtId="0" fontId="9" fillId="0" borderId="12" xfId="0" applyFont="1" applyBorder="1"/>
    <xf numFmtId="0" fontId="9" fillId="0" borderId="14" xfId="0" applyFont="1" applyBorder="1"/>
    <xf numFmtId="0" fontId="26" fillId="0" borderId="21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21" xfId="0" applyFont="1" applyBorder="1" applyAlignment="1">
      <alignment horizontal="left" wrapText="1"/>
    </xf>
    <xf numFmtId="0" fontId="26" fillId="0" borderId="22" xfId="0" applyFont="1" applyBorder="1" applyAlignment="1">
      <alignment horizontal="left" wrapText="1"/>
    </xf>
    <xf numFmtId="0" fontId="26" fillId="0" borderId="23" xfId="0" applyFont="1" applyBorder="1" applyAlignment="1">
      <alignment horizontal="left" wrapText="1"/>
    </xf>
    <xf numFmtId="0" fontId="23" fillId="0" borderId="21" xfId="0" applyFont="1" applyBorder="1" applyAlignment="1">
      <alignment horizontal="center" wrapText="1"/>
    </xf>
    <xf numFmtId="0" fontId="23" fillId="0" borderId="22" xfId="0" applyFont="1" applyBorder="1" applyAlignment="1">
      <alignment horizontal="center" wrapText="1"/>
    </xf>
    <xf numFmtId="0" fontId="23" fillId="0" borderId="23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3" fillId="0" borderId="11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5" fillId="0" borderId="21" xfId="0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165" fontId="0" fillId="0" borderId="15" xfId="0" applyNumberFormat="1" applyBorder="1" applyAlignment="1">
      <alignment horizontal="right"/>
    </xf>
    <xf numFmtId="165" fontId="0" fillId="0" borderId="16" xfId="0" applyNumberForma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0" fontId="26" fillId="0" borderId="26" xfId="0" applyFont="1" applyBorder="1" applyAlignment="1">
      <alignment horizontal="left" wrapText="1"/>
    </xf>
    <xf numFmtId="0" fontId="26" fillId="0" borderId="27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20" xfId="0" applyFont="1" applyBorder="1" applyAlignment="1">
      <alignment horizontal="left" wrapText="1"/>
    </xf>
    <xf numFmtId="0" fontId="26" fillId="0" borderId="19" xfId="0" applyFont="1" applyBorder="1" applyAlignment="1">
      <alignment horizontal="left" wrapText="1"/>
    </xf>
    <xf numFmtId="0" fontId="26" fillId="0" borderId="28" xfId="0" applyFont="1" applyBorder="1" applyAlignment="1">
      <alignment horizontal="left" wrapText="1"/>
    </xf>
    <xf numFmtId="164" fontId="26" fillId="0" borderId="15" xfId="0" applyNumberFormat="1" applyFont="1" applyBorder="1" applyAlignment="1">
      <alignment horizontal="center"/>
    </xf>
    <xf numFmtId="164" fontId="26" fillId="0" borderId="16" xfId="0" applyNumberFormat="1" applyFont="1" applyBorder="1" applyAlignment="1">
      <alignment horizontal="center"/>
    </xf>
    <xf numFmtId="164" fontId="26" fillId="0" borderId="17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1" fillId="0" borderId="1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tabSelected="1" topLeftCell="G151" zoomScale="90" zoomScaleNormal="90" workbookViewId="0">
      <selection activeCell="P132" sqref="P132"/>
    </sheetView>
  </sheetViews>
  <sheetFormatPr defaultRowHeight="15" x14ac:dyDescent="0.25"/>
  <cols>
    <col min="1" max="1" width="3.85546875" customWidth="1"/>
    <col min="3" max="3" width="52.7109375" customWidth="1"/>
    <col min="4" max="4" width="10.28515625" customWidth="1"/>
    <col min="5" max="5" width="15.5703125" customWidth="1"/>
    <col min="6" max="6" width="15.7109375" customWidth="1"/>
    <col min="8" max="8" width="8" customWidth="1"/>
    <col min="9" max="9" width="57.140625" customWidth="1"/>
    <col min="10" max="10" width="12.85546875" customWidth="1"/>
    <col min="11" max="11" width="12.140625" customWidth="1"/>
    <col min="12" max="12" width="14" customWidth="1"/>
    <col min="13" max="13" width="19.28515625" customWidth="1"/>
    <col min="14" max="14" width="15.7109375" customWidth="1"/>
  </cols>
  <sheetData>
    <row r="1" spans="2:13" x14ac:dyDescent="0.25">
      <c r="F1" s="30"/>
      <c r="G1" s="30"/>
      <c r="H1" s="30"/>
    </row>
    <row r="2" spans="2:13" ht="45.75" customHeight="1" x14ac:dyDescent="0.25">
      <c r="F2" s="31"/>
      <c r="G2" s="32"/>
      <c r="H2" s="32"/>
    </row>
    <row r="3" spans="2:13" x14ac:dyDescent="0.25">
      <c r="C3" s="103"/>
      <c r="D3" s="103"/>
      <c r="E3" s="103"/>
      <c r="F3" s="32"/>
      <c r="G3" s="32"/>
      <c r="H3" s="32"/>
    </row>
    <row r="4" spans="2:13" x14ac:dyDescent="0.25">
      <c r="F4" s="30"/>
      <c r="G4" s="30"/>
      <c r="H4" s="30"/>
    </row>
    <row r="5" spans="2:13" ht="29.25" customHeight="1" x14ac:dyDescent="0.25">
      <c r="C5" s="83" t="s">
        <v>176</v>
      </c>
      <c r="D5" s="83"/>
      <c r="E5" s="83"/>
      <c r="F5" s="83"/>
      <c r="I5" s="83" t="s">
        <v>177</v>
      </c>
      <c r="J5" s="83"/>
      <c r="K5" s="83"/>
      <c r="L5" s="83"/>
    </row>
    <row r="6" spans="2:13" ht="105.75" customHeight="1" x14ac:dyDescent="0.25">
      <c r="B6" s="112" t="s">
        <v>165</v>
      </c>
      <c r="C6" s="112"/>
      <c r="D6" s="112"/>
      <c r="E6" s="112"/>
      <c r="F6" s="112"/>
      <c r="H6" s="104" t="s">
        <v>216</v>
      </c>
      <c r="I6" s="104"/>
      <c r="J6" s="104"/>
      <c r="K6" s="104"/>
      <c r="L6" s="104"/>
      <c r="M6" s="104"/>
    </row>
    <row r="7" spans="2:13" ht="74.25" customHeight="1" x14ac:dyDescent="0.3">
      <c r="B7" s="43" t="s">
        <v>0</v>
      </c>
      <c r="C7" s="44" t="s">
        <v>1</v>
      </c>
      <c r="D7" s="43" t="s">
        <v>2</v>
      </c>
      <c r="E7" s="43" t="s">
        <v>118</v>
      </c>
      <c r="F7" s="43" t="s">
        <v>173</v>
      </c>
      <c r="H7" s="43" t="s">
        <v>0</v>
      </c>
      <c r="I7" s="44" t="s">
        <v>1</v>
      </c>
      <c r="J7" s="43" t="s">
        <v>2</v>
      </c>
      <c r="K7" s="43" t="s">
        <v>118</v>
      </c>
      <c r="L7" s="43" t="s">
        <v>173</v>
      </c>
      <c r="M7" s="71" t="s">
        <v>213</v>
      </c>
    </row>
    <row r="8" spans="2:13" ht="32.450000000000003" customHeight="1" x14ac:dyDescent="0.25">
      <c r="B8" s="91" t="s">
        <v>116</v>
      </c>
      <c r="C8" s="91"/>
      <c r="D8" s="91"/>
      <c r="E8" s="45"/>
      <c r="F8" s="23"/>
      <c r="H8" s="105" t="s">
        <v>116</v>
      </c>
      <c r="I8" s="106"/>
      <c r="J8" s="106"/>
      <c r="K8" s="106"/>
      <c r="L8" s="106"/>
      <c r="M8" s="107"/>
    </row>
    <row r="9" spans="2:13" ht="30" x14ac:dyDescent="0.25">
      <c r="B9" s="46" t="s">
        <v>3</v>
      </c>
      <c r="C9" s="47" t="s">
        <v>4</v>
      </c>
      <c r="D9" s="48">
        <v>1426.8633510623681</v>
      </c>
      <c r="E9" s="48">
        <v>1498.2065186154866</v>
      </c>
      <c r="F9" s="48">
        <v>1498.2065186154866</v>
      </c>
      <c r="H9" s="46" t="s">
        <v>3</v>
      </c>
      <c r="I9" s="47" t="s">
        <v>4</v>
      </c>
      <c r="J9" s="51">
        <f>D9*1.143296</f>
        <v>1631.3271618162014</v>
      </c>
      <c r="K9" s="51">
        <f>J9*1.05</f>
        <v>1712.8935199070115</v>
      </c>
      <c r="L9" s="51">
        <f>J9*1.05</f>
        <v>1712.8935199070115</v>
      </c>
      <c r="M9" s="77">
        <f>J9/2492.5</f>
        <v>0.65449434776978987</v>
      </c>
    </row>
    <row r="10" spans="2:13" ht="30" x14ac:dyDescent="0.25">
      <c r="B10" s="46" t="s">
        <v>5</v>
      </c>
      <c r="C10" s="47" t="s">
        <v>6</v>
      </c>
      <c r="D10" s="48">
        <v>1224.630606988771</v>
      </c>
      <c r="E10" s="48">
        <v>1285.8621373382095</v>
      </c>
      <c r="F10" s="48">
        <v>1285.8621373382095</v>
      </c>
      <c r="H10" s="46" t="s">
        <v>5</v>
      </c>
      <c r="I10" s="47" t="s">
        <v>6</v>
      </c>
      <c r="J10" s="51">
        <f t="shared" ref="J10:J45" si="0">D10*1.143296</f>
        <v>1400.1152744478341</v>
      </c>
      <c r="K10" s="51">
        <f t="shared" ref="K10:K45" si="1">J10*1.05</f>
        <v>1470.1210381702258</v>
      </c>
      <c r="L10" s="51">
        <f t="shared" ref="L10:L45" si="2">J10*1.05</f>
        <v>1470.1210381702258</v>
      </c>
      <c r="M10" s="77">
        <f t="shared" ref="M10:M45" si="3">J10/2492.5</f>
        <v>0.56173130369020419</v>
      </c>
    </row>
    <row r="11" spans="2:13" ht="30" x14ac:dyDescent="0.25">
      <c r="B11" s="46" t="s">
        <v>7</v>
      </c>
      <c r="C11" s="47" t="s">
        <v>8</v>
      </c>
      <c r="D11" s="48">
        <v>2222.8877881844182</v>
      </c>
      <c r="E11" s="48">
        <v>2334.0321775936391</v>
      </c>
      <c r="F11" s="48">
        <v>2334.0321775936391</v>
      </c>
      <c r="H11" s="46" t="s">
        <v>7</v>
      </c>
      <c r="I11" s="47" t="s">
        <v>8</v>
      </c>
      <c r="J11" s="51">
        <f t="shared" si="0"/>
        <v>2541.418716680093</v>
      </c>
      <c r="K11" s="51">
        <f t="shared" si="1"/>
        <v>2668.4896525140975</v>
      </c>
      <c r="L11" s="51">
        <f t="shared" si="2"/>
        <v>2668.4896525140975</v>
      </c>
      <c r="M11" s="77">
        <f t="shared" si="3"/>
        <v>1.0196263657693452</v>
      </c>
    </row>
    <row r="12" spans="2:13" ht="30" x14ac:dyDescent="0.25">
      <c r="B12" s="46" t="s">
        <v>9</v>
      </c>
      <c r="C12" s="47" t="s">
        <v>10</v>
      </c>
      <c r="D12" s="48">
        <v>2250.7913623105283</v>
      </c>
      <c r="E12" s="48">
        <v>2363.3309304260547</v>
      </c>
      <c r="F12" s="48">
        <v>2363.3309304260547</v>
      </c>
      <c r="H12" s="46" t="s">
        <v>9</v>
      </c>
      <c r="I12" s="47" t="s">
        <v>10</v>
      </c>
      <c r="J12" s="51">
        <f t="shared" si="0"/>
        <v>2573.320761364178</v>
      </c>
      <c r="K12" s="51">
        <f t="shared" si="1"/>
        <v>2701.9867994323872</v>
      </c>
      <c r="L12" s="51">
        <f t="shared" si="2"/>
        <v>2701.9867994323872</v>
      </c>
      <c r="M12" s="77">
        <f t="shared" si="3"/>
        <v>1.0324255812895398</v>
      </c>
    </row>
    <row r="13" spans="2:13" ht="30" x14ac:dyDescent="0.25">
      <c r="B13" s="46" t="s">
        <v>11</v>
      </c>
      <c r="C13" s="47" t="s">
        <v>12</v>
      </c>
      <c r="D13" s="48">
        <v>1673.8508830828589</v>
      </c>
      <c r="E13" s="48">
        <v>1757.5434272370019</v>
      </c>
      <c r="F13" s="48">
        <v>1757.5434272370019</v>
      </c>
      <c r="H13" s="46" t="s">
        <v>11</v>
      </c>
      <c r="I13" s="47" t="s">
        <v>12</v>
      </c>
      <c r="J13" s="51">
        <f t="shared" si="0"/>
        <v>1913.7070192251003</v>
      </c>
      <c r="K13" s="51">
        <f t="shared" si="1"/>
        <v>2009.3923701863555</v>
      </c>
      <c r="L13" s="51">
        <f t="shared" si="2"/>
        <v>2009.3923701863555</v>
      </c>
      <c r="M13" s="77">
        <f t="shared" si="3"/>
        <v>0.76778616618860596</v>
      </c>
    </row>
    <row r="14" spans="2:13" ht="30" x14ac:dyDescent="0.25">
      <c r="B14" s="46" t="s">
        <v>13</v>
      </c>
      <c r="C14" s="47" t="s">
        <v>14</v>
      </c>
      <c r="D14" s="48">
        <v>2594.4870470026181</v>
      </c>
      <c r="E14" s="48">
        <v>2724.2113993527491</v>
      </c>
      <c r="F14" s="48">
        <v>2724.2113993527491</v>
      </c>
      <c r="H14" s="46" t="s">
        <v>13</v>
      </c>
      <c r="I14" s="47" t="s">
        <v>14</v>
      </c>
      <c r="J14" s="51">
        <f t="shared" si="0"/>
        <v>2966.2666628899055</v>
      </c>
      <c r="K14" s="51">
        <f t="shared" si="1"/>
        <v>3114.5799960344011</v>
      </c>
      <c r="L14" s="51">
        <f t="shared" si="2"/>
        <v>3114.5799960344011</v>
      </c>
      <c r="M14" s="77">
        <f t="shared" si="3"/>
        <v>1.1900768958434926</v>
      </c>
    </row>
    <row r="15" spans="2:13" ht="30" x14ac:dyDescent="0.25">
      <c r="B15" s="46" t="s">
        <v>15</v>
      </c>
      <c r="C15" s="47" t="s">
        <v>16</v>
      </c>
      <c r="D15" s="48">
        <v>1701.7544572089687</v>
      </c>
      <c r="E15" s="48">
        <v>1786.8421800694171</v>
      </c>
      <c r="F15" s="48">
        <v>1786.8421800694171</v>
      </c>
      <c r="H15" s="46" t="s">
        <v>15</v>
      </c>
      <c r="I15" s="47" t="s">
        <v>16</v>
      </c>
      <c r="J15" s="51">
        <f t="shared" si="0"/>
        <v>1945.6090639091851</v>
      </c>
      <c r="K15" s="51">
        <f t="shared" si="1"/>
        <v>2042.8895171046445</v>
      </c>
      <c r="L15" s="51">
        <f t="shared" si="2"/>
        <v>2042.8895171046445</v>
      </c>
      <c r="M15" s="77">
        <f t="shared" si="3"/>
        <v>0.78058538170880043</v>
      </c>
    </row>
    <row r="16" spans="2:13" ht="30" x14ac:dyDescent="0.25">
      <c r="B16" s="46" t="s">
        <v>17</v>
      </c>
      <c r="C16" s="47" t="s">
        <v>18</v>
      </c>
      <c r="D16" s="48">
        <v>2045.4501419010585</v>
      </c>
      <c r="E16" s="48">
        <v>2147.7226489961117</v>
      </c>
      <c r="F16" s="48">
        <v>2147.7226489961117</v>
      </c>
      <c r="H16" s="46" t="s">
        <v>17</v>
      </c>
      <c r="I16" s="47" t="s">
        <v>18</v>
      </c>
      <c r="J16" s="51">
        <f t="shared" si="0"/>
        <v>2338.5549654349129</v>
      </c>
      <c r="K16" s="51">
        <f t="shared" si="1"/>
        <v>2455.4827137066586</v>
      </c>
      <c r="L16" s="51">
        <f t="shared" si="2"/>
        <v>2455.4827137066586</v>
      </c>
      <c r="M16" s="77">
        <f t="shared" si="3"/>
        <v>0.93823669626275341</v>
      </c>
    </row>
    <row r="17" spans="2:13" ht="30" x14ac:dyDescent="0.25">
      <c r="B17" s="46" t="s">
        <v>19</v>
      </c>
      <c r="C17" s="47" t="s">
        <v>20</v>
      </c>
      <c r="D17" s="48">
        <v>2622.3906211287276</v>
      </c>
      <c r="E17" s="48">
        <v>2753.5101521851643</v>
      </c>
      <c r="F17" s="48">
        <v>2753.5101521851643</v>
      </c>
      <c r="H17" s="46" t="s">
        <v>19</v>
      </c>
      <c r="I17" s="47" t="s">
        <v>20</v>
      </c>
      <c r="J17" s="51">
        <f t="shared" si="0"/>
        <v>2998.1687075739901</v>
      </c>
      <c r="K17" s="51">
        <f t="shared" si="1"/>
        <v>3148.0771429526899</v>
      </c>
      <c r="L17" s="51">
        <f t="shared" si="2"/>
        <v>3148.0771429526899</v>
      </c>
      <c r="M17" s="77">
        <f t="shared" si="3"/>
        <v>1.202876111363687</v>
      </c>
    </row>
    <row r="18" spans="2:13" ht="30" x14ac:dyDescent="0.25">
      <c r="B18" s="46" t="s">
        <v>21</v>
      </c>
      <c r="C18" s="47" t="s">
        <v>22</v>
      </c>
      <c r="D18" s="48">
        <v>1627.5327678559356</v>
      </c>
      <c r="E18" s="48">
        <v>1708.9094062487325</v>
      </c>
      <c r="F18" s="48">
        <v>1708.9094062487325</v>
      </c>
      <c r="H18" s="46" t="s">
        <v>21</v>
      </c>
      <c r="I18" s="47" t="s">
        <v>22</v>
      </c>
      <c r="J18" s="51">
        <f t="shared" si="0"/>
        <v>1860.7517033586198</v>
      </c>
      <c r="K18" s="51">
        <f t="shared" si="1"/>
        <v>1953.789288526551</v>
      </c>
      <c r="L18" s="51">
        <f t="shared" si="2"/>
        <v>1953.789288526551</v>
      </c>
      <c r="M18" s="77">
        <f t="shared" si="3"/>
        <v>0.74654030225019852</v>
      </c>
    </row>
    <row r="19" spans="2:13" ht="30" x14ac:dyDescent="0.25">
      <c r="B19" s="46" t="s">
        <v>23</v>
      </c>
      <c r="C19" s="47" t="s">
        <v>24</v>
      </c>
      <c r="D19" s="48">
        <v>1425.3000237823385</v>
      </c>
      <c r="E19" s="48">
        <v>1496.5650249714554</v>
      </c>
      <c r="F19" s="48">
        <v>1496.5650249714554</v>
      </c>
      <c r="H19" s="46" t="s">
        <v>23</v>
      </c>
      <c r="I19" s="47" t="s">
        <v>24</v>
      </c>
      <c r="J19" s="51">
        <f t="shared" si="0"/>
        <v>1629.5398159902527</v>
      </c>
      <c r="K19" s="51">
        <f t="shared" si="1"/>
        <v>1711.0168067897655</v>
      </c>
      <c r="L19" s="51">
        <f t="shared" si="2"/>
        <v>1711.0168067897655</v>
      </c>
      <c r="M19" s="77">
        <f t="shared" si="3"/>
        <v>0.65377725817061294</v>
      </c>
    </row>
    <row r="20" spans="2:13" ht="30" x14ac:dyDescent="0.25">
      <c r="B20" s="46" t="s">
        <v>25</v>
      </c>
      <c r="C20" s="47" t="s">
        <v>26</v>
      </c>
      <c r="D20" s="48">
        <v>2552.4226362353097</v>
      </c>
      <c r="E20" s="48">
        <v>2680.043768047075</v>
      </c>
      <c r="F20" s="48">
        <v>2680.043768047075</v>
      </c>
      <c r="H20" s="46" t="s">
        <v>25</v>
      </c>
      <c r="I20" s="47" t="s">
        <v>26</v>
      </c>
      <c r="J20" s="51">
        <f t="shared" si="0"/>
        <v>2918.174590317285</v>
      </c>
      <c r="K20" s="51">
        <f t="shared" si="1"/>
        <v>3064.0833198331493</v>
      </c>
      <c r="L20" s="51">
        <f t="shared" si="2"/>
        <v>3064.0833198331493</v>
      </c>
      <c r="M20" s="77">
        <f t="shared" si="3"/>
        <v>1.1707821826749387</v>
      </c>
    </row>
    <row r="21" spans="2:13" ht="30" x14ac:dyDescent="0.25">
      <c r="B21" s="46" t="s">
        <v>27</v>
      </c>
      <c r="C21" s="47" t="s">
        <v>28</v>
      </c>
      <c r="D21" s="48">
        <v>2101.2572901532781</v>
      </c>
      <c r="E21" s="48">
        <v>2206.3201546609421</v>
      </c>
      <c r="F21" s="48">
        <v>2206.3201546609421</v>
      </c>
      <c r="H21" s="46" t="s">
        <v>27</v>
      </c>
      <c r="I21" s="47" t="s">
        <v>28</v>
      </c>
      <c r="J21" s="51">
        <f t="shared" si="0"/>
        <v>2402.3590548030825</v>
      </c>
      <c r="K21" s="51">
        <f t="shared" si="1"/>
        <v>2522.4770075432366</v>
      </c>
      <c r="L21" s="51">
        <f t="shared" si="2"/>
        <v>2522.4770075432366</v>
      </c>
      <c r="M21" s="77">
        <f t="shared" si="3"/>
        <v>0.96383512730314247</v>
      </c>
    </row>
    <row r="22" spans="2:13" ht="30" x14ac:dyDescent="0.25">
      <c r="B22" s="46" t="s">
        <v>29</v>
      </c>
      <c r="C22" s="47" t="s">
        <v>30</v>
      </c>
      <c r="D22" s="48">
        <v>1899.0245460796812</v>
      </c>
      <c r="E22" s="48">
        <v>1993.9757733836655</v>
      </c>
      <c r="F22" s="48">
        <v>1993.9757733836655</v>
      </c>
      <c r="H22" s="46" t="s">
        <v>29</v>
      </c>
      <c r="I22" s="47" t="s">
        <v>30</v>
      </c>
      <c r="J22" s="51">
        <f t="shared" si="0"/>
        <v>2171.1471674347154</v>
      </c>
      <c r="K22" s="51">
        <f t="shared" si="1"/>
        <v>2279.7045258064513</v>
      </c>
      <c r="L22" s="51">
        <f t="shared" si="2"/>
        <v>2279.7045258064513</v>
      </c>
      <c r="M22" s="77">
        <f t="shared" si="3"/>
        <v>0.87107208322355678</v>
      </c>
    </row>
    <row r="23" spans="2:13" ht="30" x14ac:dyDescent="0.25">
      <c r="B23" s="46" t="s">
        <v>31</v>
      </c>
      <c r="C23" s="47" t="s">
        <v>32</v>
      </c>
      <c r="D23" s="48">
        <v>3225.035109355953</v>
      </c>
      <c r="E23" s="48">
        <v>3386.2868648237513</v>
      </c>
      <c r="F23" s="48">
        <v>3386.2868648237513</v>
      </c>
      <c r="H23" s="46" t="s">
        <v>31</v>
      </c>
      <c r="I23" s="47" t="s">
        <v>32</v>
      </c>
      <c r="J23" s="51">
        <f t="shared" si="0"/>
        <v>3687.169740386224</v>
      </c>
      <c r="K23" s="51">
        <f t="shared" si="1"/>
        <v>3871.5282274055353</v>
      </c>
      <c r="L23" s="51">
        <f t="shared" si="2"/>
        <v>3871.5282274055353</v>
      </c>
      <c r="M23" s="77">
        <f t="shared" si="3"/>
        <v>1.4793058135952755</v>
      </c>
    </row>
    <row r="24" spans="2:13" ht="30" x14ac:dyDescent="0.25">
      <c r="B24" s="46" t="s">
        <v>33</v>
      </c>
      <c r="C24" s="47" t="s">
        <v>34</v>
      </c>
      <c r="D24" s="48">
        <v>3407.9080446710441</v>
      </c>
      <c r="E24" s="48">
        <v>3578.3034469045961</v>
      </c>
      <c r="F24" s="48">
        <v>3578.3034469045961</v>
      </c>
      <c r="H24" s="46" t="s">
        <v>33</v>
      </c>
      <c r="I24" s="47" t="s">
        <v>34</v>
      </c>
      <c r="J24" s="51">
        <f t="shared" si="0"/>
        <v>3896.2476358402264</v>
      </c>
      <c r="K24" s="51">
        <f t="shared" si="1"/>
        <v>4091.0600176322378</v>
      </c>
      <c r="L24" s="51">
        <f t="shared" si="2"/>
        <v>4091.0600176322378</v>
      </c>
      <c r="M24" s="77">
        <f t="shared" si="3"/>
        <v>1.5631886201966807</v>
      </c>
    </row>
    <row r="25" spans="2:13" ht="30" x14ac:dyDescent="0.25">
      <c r="B25" s="46" t="s">
        <v>35</v>
      </c>
      <c r="C25" s="47" t="s">
        <v>36</v>
      </c>
      <c r="D25" s="48">
        <v>2193.275460984788</v>
      </c>
      <c r="E25" s="48">
        <v>2302.9392340340278</v>
      </c>
      <c r="F25" s="48">
        <v>2302.9392340340278</v>
      </c>
      <c r="H25" s="46" t="s">
        <v>35</v>
      </c>
      <c r="I25" s="47" t="s">
        <v>36</v>
      </c>
      <c r="J25" s="51">
        <f t="shared" si="0"/>
        <v>2507.5630614420643</v>
      </c>
      <c r="K25" s="51">
        <f t="shared" si="1"/>
        <v>2632.9412145141678</v>
      </c>
      <c r="L25" s="51">
        <f t="shared" si="2"/>
        <v>2632.9412145141678</v>
      </c>
      <c r="M25" s="77">
        <f t="shared" si="3"/>
        <v>1.0060433546407479</v>
      </c>
    </row>
    <row r="26" spans="2:13" ht="30" x14ac:dyDescent="0.25">
      <c r="B26" s="46" t="s">
        <v>37</v>
      </c>
      <c r="C26" s="47" t="s">
        <v>38</v>
      </c>
      <c r="D26" s="48">
        <v>2376.1483962998791</v>
      </c>
      <c r="E26" s="48">
        <v>2494.955816114873</v>
      </c>
      <c r="F26" s="48">
        <v>2494.955816114873</v>
      </c>
      <c r="H26" s="46" t="s">
        <v>37</v>
      </c>
      <c r="I26" s="47" t="s">
        <v>38</v>
      </c>
      <c r="J26" s="51">
        <f t="shared" si="0"/>
        <v>2716.6409568960667</v>
      </c>
      <c r="K26" s="51">
        <f t="shared" si="1"/>
        <v>2852.4730047408702</v>
      </c>
      <c r="L26" s="51">
        <f t="shared" si="2"/>
        <v>2852.4730047408702</v>
      </c>
      <c r="M26" s="77">
        <f t="shared" si="3"/>
        <v>1.0899261612421531</v>
      </c>
    </row>
    <row r="27" spans="2:13" ht="30" x14ac:dyDescent="0.25">
      <c r="B27" s="46" t="s">
        <v>39</v>
      </c>
      <c r="C27" s="47" t="s">
        <v>40</v>
      </c>
      <c r="D27" s="48">
        <v>2301.9267069468451</v>
      </c>
      <c r="E27" s="48">
        <v>2417.0230422941877</v>
      </c>
      <c r="F27" s="48">
        <v>2417.0230422941877</v>
      </c>
      <c r="H27" s="46" t="s">
        <v>39</v>
      </c>
      <c r="I27" s="47" t="s">
        <v>40</v>
      </c>
      <c r="J27" s="51">
        <f t="shared" si="0"/>
        <v>2631.7835963455004</v>
      </c>
      <c r="K27" s="51">
        <f t="shared" si="1"/>
        <v>2763.3727761627756</v>
      </c>
      <c r="L27" s="51">
        <f t="shared" si="2"/>
        <v>2763.3727761627756</v>
      </c>
      <c r="M27" s="77">
        <f t="shared" si="3"/>
        <v>1.0558810817835509</v>
      </c>
    </row>
    <row r="28" spans="2:13" ht="30" x14ac:dyDescent="0.25">
      <c r="B28" s="46" t="s">
        <v>41</v>
      </c>
      <c r="C28" s="47" t="s">
        <v>42</v>
      </c>
      <c r="D28" s="48">
        <v>2099.6939628732484</v>
      </c>
      <c r="E28" s="48">
        <v>2204.6786610169106</v>
      </c>
      <c r="F28" s="48">
        <v>2204.6786610169106</v>
      </c>
      <c r="H28" s="46" t="s">
        <v>41</v>
      </c>
      <c r="I28" s="47" t="s">
        <v>42</v>
      </c>
      <c r="J28" s="51">
        <f t="shared" si="0"/>
        <v>2400.5717089771338</v>
      </c>
      <c r="K28" s="51">
        <f t="shared" si="1"/>
        <v>2520.6002944259903</v>
      </c>
      <c r="L28" s="51">
        <f t="shared" si="2"/>
        <v>2520.6002944259903</v>
      </c>
      <c r="M28" s="77">
        <f t="shared" si="3"/>
        <v>0.96311803770396542</v>
      </c>
    </row>
    <row r="29" spans="2:13" ht="30" x14ac:dyDescent="0.25">
      <c r="B29" s="46" t="s">
        <v>43</v>
      </c>
      <c r="C29" s="47" t="s">
        <v>44</v>
      </c>
      <c r="D29" s="48">
        <v>2855.2173165080208</v>
      </c>
      <c r="E29" s="48">
        <v>2997.9781823334215</v>
      </c>
      <c r="F29" s="48">
        <v>2997.9781823334215</v>
      </c>
      <c r="H29" s="46" t="s">
        <v>43</v>
      </c>
      <c r="I29" s="47" t="s">
        <v>44</v>
      </c>
      <c r="J29" s="51">
        <f t="shared" si="0"/>
        <v>3264.3585370943542</v>
      </c>
      <c r="K29" s="51">
        <f t="shared" si="1"/>
        <v>3427.5764639490721</v>
      </c>
      <c r="L29" s="51">
        <f t="shared" si="2"/>
        <v>3427.5764639490721</v>
      </c>
      <c r="M29" s="77">
        <f t="shared" si="3"/>
        <v>1.3096724321341442</v>
      </c>
    </row>
    <row r="30" spans="2:13" ht="30" x14ac:dyDescent="0.25">
      <c r="B30" s="46" t="s">
        <v>45</v>
      </c>
      <c r="C30" s="47" t="s">
        <v>46</v>
      </c>
      <c r="D30" s="48">
        <v>1943.4339477670335</v>
      </c>
      <c r="E30" s="48">
        <v>2040.6056451553852</v>
      </c>
      <c r="F30" s="48">
        <v>2040.6056451553852</v>
      </c>
      <c r="H30" s="46" t="s">
        <v>45</v>
      </c>
      <c r="I30" s="47" t="s">
        <v>46</v>
      </c>
      <c r="J30" s="51">
        <f t="shared" si="0"/>
        <v>2221.9202587462587</v>
      </c>
      <c r="K30" s="51">
        <f t="shared" si="1"/>
        <v>2333.0162716835716</v>
      </c>
      <c r="L30" s="51">
        <f t="shared" si="2"/>
        <v>2333.0162716835716</v>
      </c>
      <c r="M30" s="77">
        <f t="shared" si="3"/>
        <v>0.89144243079087615</v>
      </c>
    </row>
    <row r="31" spans="2:13" ht="30" x14ac:dyDescent="0.25">
      <c r="B31" s="46" t="s">
        <v>47</v>
      </c>
      <c r="C31" s="47" t="s">
        <v>48</v>
      </c>
      <c r="D31" s="48">
        <v>2117.7631177145208</v>
      </c>
      <c r="E31" s="48">
        <v>2223.6512736002469</v>
      </c>
      <c r="F31" s="48">
        <v>2223.6512736002469</v>
      </c>
      <c r="H31" s="46" t="s">
        <v>47</v>
      </c>
      <c r="I31" s="47" t="s">
        <v>48</v>
      </c>
      <c r="J31" s="51">
        <f t="shared" si="0"/>
        <v>2421.2301014305408</v>
      </c>
      <c r="K31" s="51">
        <f t="shared" si="1"/>
        <v>2542.2916065020681</v>
      </c>
      <c r="L31" s="51">
        <f t="shared" si="2"/>
        <v>2542.2916065020681</v>
      </c>
      <c r="M31" s="77">
        <f t="shared" si="3"/>
        <v>0.97140625935026714</v>
      </c>
    </row>
    <row r="32" spans="2:13" ht="30" x14ac:dyDescent="0.25">
      <c r="B32" s="46" t="s">
        <v>49</v>
      </c>
      <c r="C32" s="47" t="s">
        <v>50</v>
      </c>
      <c r="D32" s="48">
        <v>1915.5303736409239</v>
      </c>
      <c r="E32" s="48">
        <v>2011.3068923229703</v>
      </c>
      <c r="F32" s="48">
        <v>2011.3068923229703</v>
      </c>
      <c r="H32" s="46" t="s">
        <v>49</v>
      </c>
      <c r="I32" s="47" t="s">
        <v>50</v>
      </c>
      <c r="J32" s="51">
        <f t="shared" si="0"/>
        <v>2190.0182140621741</v>
      </c>
      <c r="K32" s="51">
        <f t="shared" si="1"/>
        <v>2299.5191247652829</v>
      </c>
      <c r="L32" s="51">
        <f t="shared" si="2"/>
        <v>2299.5191247652829</v>
      </c>
      <c r="M32" s="77">
        <f t="shared" si="3"/>
        <v>0.87864321527068168</v>
      </c>
    </row>
    <row r="33" spans="2:13" ht="30" x14ac:dyDescent="0.25">
      <c r="B33" s="46" t="s">
        <v>51</v>
      </c>
      <c r="C33" s="47" t="s">
        <v>52</v>
      </c>
      <c r="D33" s="48">
        <v>2145.6666918406304</v>
      </c>
      <c r="E33" s="48">
        <v>2252.9500264326621</v>
      </c>
      <c r="F33" s="48">
        <v>2252.9500264326621</v>
      </c>
      <c r="H33" s="46" t="s">
        <v>51</v>
      </c>
      <c r="I33" s="47" t="s">
        <v>52</v>
      </c>
      <c r="J33" s="51">
        <f t="shared" si="0"/>
        <v>2453.1321461146254</v>
      </c>
      <c r="K33" s="51">
        <f t="shared" si="1"/>
        <v>2575.7887534203569</v>
      </c>
      <c r="L33" s="51">
        <f t="shared" si="2"/>
        <v>2575.7887534203569</v>
      </c>
      <c r="M33" s="77">
        <f t="shared" si="3"/>
        <v>0.98420547487046151</v>
      </c>
    </row>
    <row r="34" spans="2:13" ht="30" x14ac:dyDescent="0.25">
      <c r="B34" s="46" t="s">
        <v>53</v>
      </c>
      <c r="C34" s="47" t="s">
        <v>54</v>
      </c>
      <c r="D34" s="48">
        <v>1770.9589566865584</v>
      </c>
      <c r="E34" s="48">
        <v>1859.5069045208863</v>
      </c>
      <c r="F34" s="48">
        <v>1859.5069045208863</v>
      </c>
      <c r="H34" s="46" t="s">
        <v>53</v>
      </c>
      <c r="I34" s="47" t="s">
        <v>54</v>
      </c>
      <c r="J34" s="51">
        <f t="shared" si="0"/>
        <v>2024.7302913439157</v>
      </c>
      <c r="K34" s="51">
        <f t="shared" si="1"/>
        <v>2125.9668059111118</v>
      </c>
      <c r="L34" s="51">
        <f t="shared" si="2"/>
        <v>2125.9668059111118</v>
      </c>
      <c r="M34" s="77">
        <f t="shared" si="3"/>
        <v>0.81232910384911361</v>
      </c>
    </row>
    <row r="35" spans="2:13" ht="30" x14ac:dyDescent="0.25">
      <c r="B35" s="46" t="s">
        <v>55</v>
      </c>
      <c r="C35" s="47" t="s">
        <v>56</v>
      </c>
      <c r="D35" s="48">
        <v>1798.8625308126684</v>
      </c>
      <c r="E35" s="48">
        <v>1888.8056573533017</v>
      </c>
      <c r="F35" s="48">
        <v>1888.8056573533017</v>
      </c>
      <c r="H35" s="46" t="s">
        <v>55</v>
      </c>
      <c r="I35" s="47" t="s">
        <v>56</v>
      </c>
      <c r="J35" s="51">
        <f t="shared" si="0"/>
        <v>2056.6323360280007</v>
      </c>
      <c r="K35" s="51">
        <f t="shared" si="1"/>
        <v>2159.463952829401</v>
      </c>
      <c r="L35" s="51">
        <f t="shared" si="2"/>
        <v>2159.463952829401</v>
      </c>
      <c r="M35" s="77">
        <f t="shared" si="3"/>
        <v>0.82512831936930819</v>
      </c>
    </row>
    <row r="36" spans="2:13" ht="30" x14ac:dyDescent="0.25">
      <c r="B36" s="46" t="s">
        <v>57</v>
      </c>
      <c r="C36" s="47" t="s">
        <v>58</v>
      </c>
      <c r="D36" s="48">
        <v>1596.6297867390713</v>
      </c>
      <c r="E36" s="48">
        <v>1676.4612760760249</v>
      </c>
      <c r="F36" s="48">
        <v>1676.4612760760249</v>
      </c>
      <c r="H36" s="46" t="s">
        <v>57</v>
      </c>
      <c r="I36" s="47" t="s">
        <v>58</v>
      </c>
      <c r="J36" s="51">
        <f t="shared" si="0"/>
        <v>1825.4204486596334</v>
      </c>
      <c r="K36" s="51">
        <f t="shared" si="1"/>
        <v>1916.6914710926151</v>
      </c>
      <c r="L36" s="51">
        <f t="shared" si="2"/>
        <v>1916.6914710926151</v>
      </c>
      <c r="M36" s="77">
        <f t="shared" si="3"/>
        <v>0.73236527528972251</v>
      </c>
    </row>
    <row r="37" spans="2:13" ht="30" x14ac:dyDescent="0.25">
      <c r="B37" s="46" t="s">
        <v>59</v>
      </c>
      <c r="C37" s="47" t="s">
        <v>60</v>
      </c>
      <c r="D37" s="48">
        <v>1568.7262126129615</v>
      </c>
      <c r="E37" s="48">
        <v>1647.1625232436095</v>
      </c>
      <c r="F37" s="48">
        <v>1647.1625232436095</v>
      </c>
      <c r="H37" s="46" t="s">
        <v>59</v>
      </c>
      <c r="I37" s="47" t="s">
        <v>60</v>
      </c>
      <c r="J37" s="51">
        <f t="shared" si="0"/>
        <v>1793.5184039755486</v>
      </c>
      <c r="K37" s="51">
        <f t="shared" si="1"/>
        <v>1883.1943241743261</v>
      </c>
      <c r="L37" s="51">
        <f t="shared" si="2"/>
        <v>1883.1943241743261</v>
      </c>
      <c r="M37" s="77">
        <f t="shared" si="3"/>
        <v>0.71956605976952803</v>
      </c>
    </row>
    <row r="38" spans="2:13" ht="30" x14ac:dyDescent="0.25">
      <c r="B38" s="46" t="s">
        <v>61</v>
      </c>
      <c r="C38" s="47" t="s">
        <v>62</v>
      </c>
      <c r="D38" s="48">
        <v>2462.8585256689626</v>
      </c>
      <c r="E38" s="48">
        <v>2586.0014519524107</v>
      </c>
      <c r="F38" s="48">
        <v>2586.0014519524107</v>
      </c>
      <c r="H38" s="46" t="s">
        <v>61</v>
      </c>
      <c r="I38" s="47" t="s">
        <v>62</v>
      </c>
      <c r="J38" s="51">
        <f t="shared" si="0"/>
        <v>2815.7763009632226</v>
      </c>
      <c r="K38" s="51">
        <f t="shared" si="1"/>
        <v>2956.5651160113839</v>
      </c>
      <c r="L38" s="51">
        <f t="shared" si="2"/>
        <v>2956.5651160113839</v>
      </c>
      <c r="M38" s="77">
        <f t="shared" si="3"/>
        <v>1.1296996192430182</v>
      </c>
    </row>
    <row r="39" spans="2:13" ht="30" x14ac:dyDescent="0.25">
      <c r="B39" s="46" t="s">
        <v>63</v>
      </c>
      <c r="C39" s="47" t="s">
        <v>64</v>
      </c>
      <c r="D39" s="48">
        <v>3119.9104388860555</v>
      </c>
      <c r="E39" s="48">
        <v>3275.9059608303587</v>
      </c>
      <c r="F39" s="48">
        <v>3275.9059608303587</v>
      </c>
      <c r="H39" s="46" t="s">
        <v>63</v>
      </c>
      <c r="I39" s="47" t="s">
        <v>64</v>
      </c>
      <c r="J39" s="51">
        <f t="shared" si="0"/>
        <v>3566.9811251366718</v>
      </c>
      <c r="K39" s="51">
        <f t="shared" si="1"/>
        <v>3745.3301813935054</v>
      </c>
      <c r="L39" s="51">
        <f t="shared" si="2"/>
        <v>3745.3301813935054</v>
      </c>
      <c r="M39" s="77">
        <f t="shared" si="3"/>
        <v>1.4310857071761973</v>
      </c>
    </row>
    <row r="40" spans="2:13" ht="30" x14ac:dyDescent="0.25">
      <c r="B40" s="46" t="s">
        <v>65</v>
      </c>
      <c r="C40" s="47" t="s">
        <v>66</v>
      </c>
      <c r="D40" s="48">
        <v>2434.9549515428525</v>
      </c>
      <c r="E40" s="48">
        <v>2556.7026991199955</v>
      </c>
      <c r="F40" s="48">
        <v>2556.7026991199955</v>
      </c>
      <c r="H40" s="46" t="s">
        <v>65</v>
      </c>
      <c r="I40" s="47" t="s">
        <v>66</v>
      </c>
      <c r="J40" s="51">
        <f t="shared" si="0"/>
        <v>2783.8742562791372</v>
      </c>
      <c r="K40" s="51">
        <f t="shared" si="1"/>
        <v>2923.0679690930942</v>
      </c>
      <c r="L40" s="51">
        <f t="shared" si="2"/>
        <v>2923.0679690930942</v>
      </c>
      <c r="M40" s="77">
        <f t="shared" si="3"/>
        <v>1.1169004037228234</v>
      </c>
    </row>
    <row r="41" spans="2:13" ht="30" x14ac:dyDescent="0.25">
      <c r="B41" s="46" t="s">
        <v>67</v>
      </c>
      <c r="C41" s="47" t="s">
        <v>68</v>
      </c>
      <c r="D41" s="48">
        <v>3147.8140130121656</v>
      </c>
      <c r="E41" s="48">
        <v>3305.2047136627739</v>
      </c>
      <c r="F41" s="48">
        <v>3305.2047136627739</v>
      </c>
      <c r="H41" s="46" t="s">
        <v>67</v>
      </c>
      <c r="I41" s="47" t="s">
        <v>68</v>
      </c>
      <c r="J41" s="51">
        <f t="shared" si="0"/>
        <v>3598.8831698207573</v>
      </c>
      <c r="K41" s="51">
        <f t="shared" si="1"/>
        <v>3778.8273283117956</v>
      </c>
      <c r="L41" s="51">
        <f t="shared" si="2"/>
        <v>3778.8273283117956</v>
      </c>
      <c r="M41" s="77">
        <f t="shared" si="3"/>
        <v>1.4438849226963921</v>
      </c>
    </row>
    <row r="42" spans="2:13" ht="30" x14ac:dyDescent="0.25">
      <c r="B42" s="46" t="s">
        <v>69</v>
      </c>
      <c r="C42" s="47" t="s">
        <v>70</v>
      </c>
      <c r="D42" s="48">
        <v>2290.3835345884877</v>
      </c>
      <c r="E42" s="48">
        <v>2404.9027113179118</v>
      </c>
      <c r="F42" s="48">
        <v>2404.9027113179118</v>
      </c>
      <c r="H42" s="46" t="s">
        <v>69</v>
      </c>
      <c r="I42" s="47" t="s">
        <v>70</v>
      </c>
      <c r="J42" s="51">
        <f t="shared" si="0"/>
        <v>2618.5863335608797</v>
      </c>
      <c r="K42" s="51">
        <f t="shared" si="1"/>
        <v>2749.5156502389236</v>
      </c>
      <c r="L42" s="51">
        <f t="shared" si="2"/>
        <v>2749.5156502389236</v>
      </c>
      <c r="M42" s="77">
        <f t="shared" si="3"/>
        <v>1.0505862923012557</v>
      </c>
    </row>
    <row r="43" spans="2:13" ht="30" x14ac:dyDescent="0.25">
      <c r="B43" s="46" t="s">
        <v>71</v>
      </c>
      <c r="C43" s="47" t="s">
        <v>72</v>
      </c>
      <c r="D43" s="48">
        <v>2116.0543646410001</v>
      </c>
      <c r="E43" s="48">
        <v>2221.8570828730499</v>
      </c>
      <c r="F43" s="48">
        <v>2221.8570828730499</v>
      </c>
      <c r="H43" s="46" t="s">
        <v>71</v>
      </c>
      <c r="I43" s="47" t="s">
        <v>72</v>
      </c>
      <c r="J43" s="51">
        <f t="shared" si="0"/>
        <v>2419.2764908765971</v>
      </c>
      <c r="K43" s="51">
        <f t="shared" si="1"/>
        <v>2540.2403154204271</v>
      </c>
      <c r="L43" s="51">
        <f t="shared" si="2"/>
        <v>2540.2403154204271</v>
      </c>
      <c r="M43" s="77">
        <f t="shared" si="3"/>
        <v>0.97062246374186445</v>
      </c>
    </row>
    <row r="44" spans="2:13" ht="30" x14ac:dyDescent="0.25">
      <c r="B44" s="46" t="s">
        <v>73</v>
      </c>
      <c r="C44" s="47" t="s">
        <v>74</v>
      </c>
      <c r="D44" s="48">
        <v>2088.1507905148906</v>
      </c>
      <c r="E44" s="48">
        <v>2192.5583300406352</v>
      </c>
      <c r="F44" s="48">
        <v>2192.5583300406352</v>
      </c>
      <c r="H44" s="46" t="s">
        <v>73</v>
      </c>
      <c r="I44" s="47" t="s">
        <v>74</v>
      </c>
      <c r="J44" s="51">
        <f t="shared" si="0"/>
        <v>2387.3744461925126</v>
      </c>
      <c r="K44" s="51">
        <f t="shared" si="1"/>
        <v>2506.7431685021384</v>
      </c>
      <c r="L44" s="51">
        <f t="shared" si="2"/>
        <v>2506.7431685021384</v>
      </c>
      <c r="M44" s="77">
        <f t="shared" si="3"/>
        <v>0.95782324822166998</v>
      </c>
    </row>
    <row r="45" spans="2:13" ht="30" x14ac:dyDescent="0.25">
      <c r="B45" s="46" t="s">
        <v>75</v>
      </c>
      <c r="C45" s="47" t="s">
        <v>76</v>
      </c>
      <c r="D45" s="48">
        <v>2318.2871087145968</v>
      </c>
      <c r="E45" s="48">
        <v>2434.201464150327</v>
      </c>
      <c r="F45" s="48">
        <v>2434.201464150327</v>
      </c>
      <c r="H45" s="46" t="s">
        <v>75</v>
      </c>
      <c r="I45" s="47" t="s">
        <v>76</v>
      </c>
      <c r="J45" s="51">
        <f t="shared" si="0"/>
        <v>2650.4883782449638</v>
      </c>
      <c r="K45" s="51">
        <f t="shared" si="1"/>
        <v>2783.0127971572119</v>
      </c>
      <c r="L45" s="51">
        <f t="shared" si="2"/>
        <v>2783.0127971572119</v>
      </c>
      <c r="M45" s="77">
        <f t="shared" si="3"/>
        <v>1.0633855078214498</v>
      </c>
    </row>
    <row r="46" spans="2:13" ht="36" customHeight="1" x14ac:dyDescent="0.25">
      <c r="B46" s="92" t="s">
        <v>172</v>
      </c>
      <c r="C46" s="92"/>
      <c r="D46" s="92"/>
      <c r="E46" s="92"/>
      <c r="F46" s="23"/>
      <c r="H46" s="92" t="s">
        <v>172</v>
      </c>
      <c r="I46" s="92"/>
      <c r="J46" s="92"/>
      <c r="K46" s="92"/>
      <c r="L46" s="92"/>
      <c r="M46" s="92"/>
    </row>
    <row r="47" spans="2:13" ht="72" customHeight="1" x14ac:dyDescent="0.25">
      <c r="B47" s="92"/>
      <c r="C47" s="92"/>
      <c r="D47" s="43" t="s">
        <v>2</v>
      </c>
      <c r="E47" s="43" t="s">
        <v>118</v>
      </c>
      <c r="F47" s="43" t="s">
        <v>173</v>
      </c>
      <c r="H47" s="23"/>
      <c r="I47" s="23"/>
      <c r="J47" s="43" t="s">
        <v>2</v>
      </c>
      <c r="K47" s="43" t="s">
        <v>118</v>
      </c>
      <c r="L47" s="43" t="s">
        <v>173</v>
      </c>
      <c r="M47" s="73" t="s">
        <v>214</v>
      </c>
    </row>
    <row r="48" spans="2:13" ht="30" x14ac:dyDescent="0.25">
      <c r="B48" s="49">
        <v>1</v>
      </c>
      <c r="C48" s="47" t="s">
        <v>77</v>
      </c>
      <c r="D48" s="50">
        <v>1673.3139245911159</v>
      </c>
      <c r="E48" s="50">
        <v>1756.9796208206717</v>
      </c>
      <c r="F48" s="50">
        <v>1756.9796208206717</v>
      </c>
      <c r="H48" s="49">
        <v>1</v>
      </c>
      <c r="I48" s="47" t="s">
        <v>77</v>
      </c>
      <c r="J48" s="51">
        <f>D48*1.062958</f>
        <v>1778.6624226555234</v>
      </c>
      <c r="K48" s="21">
        <f>J48*1.05</f>
        <v>1867.5955437882997</v>
      </c>
      <c r="L48" s="21">
        <f>J48*1.05</f>
        <v>1867.5955437882997</v>
      </c>
      <c r="M48" s="77">
        <f>J48/2015.9</f>
        <v>0.88231679282480446</v>
      </c>
    </row>
    <row r="49" spans="2:13" ht="30" x14ac:dyDescent="0.25">
      <c r="B49" s="46" t="s">
        <v>5</v>
      </c>
      <c r="C49" s="47" t="s">
        <v>78</v>
      </c>
      <c r="D49" s="50">
        <v>1356.1235931800293</v>
      </c>
      <c r="E49" s="50">
        <v>1423.9297728390306</v>
      </c>
      <c r="F49" s="50">
        <v>1423.9297728390306</v>
      </c>
      <c r="H49" s="46" t="s">
        <v>5</v>
      </c>
      <c r="I49" s="47" t="s">
        <v>78</v>
      </c>
      <c r="J49" s="51">
        <f t="shared" ref="J49:J57" si="4">D49*1.062958</f>
        <v>1441.5024223594576</v>
      </c>
      <c r="K49" s="21">
        <f t="shared" ref="K49:K57" si="5">J49*1.05</f>
        <v>1513.5775434774305</v>
      </c>
      <c r="L49" s="21">
        <f t="shared" ref="L49:L57" si="6">J49*1.05</f>
        <v>1513.5775434774305</v>
      </c>
      <c r="M49" s="77">
        <f t="shared" ref="M49:M57" si="7">J49/2015.9</f>
        <v>0.71506643303708395</v>
      </c>
    </row>
    <row r="50" spans="2:13" ht="32.25" customHeight="1" x14ac:dyDescent="0.25">
      <c r="B50" s="46" t="s">
        <v>7</v>
      </c>
      <c r="C50" s="47" t="s">
        <v>79</v>
      </c>
      <c r="D50" s="50">
        <v>1585.2924746547883</v>
      </c>
      <c r="E50" s="50">
        <v>1664.5570983875277</v>
      </c>
      <c r="F50" s="50">
        <v>1664.5570983875277</v>
      </c>
      <c r="H50" s="46" t="s">
        <v>7</v>
      </c>
      <c r="I50" s="47" t="s">
        <v>79</v>
      </c>
      <c r="J50" s="51">
        <f t="shared" si="4"/>
        <v>1685.0993182741045</v>
      </c>
      <c r="K50" s="21">
        <f t="shared" si="5"/>
        <v>1769.3542841878098</v>
      </c>
      <c r="L50" s="21">
        <f t="shared" si="6"/>
        <v>1769.3542841878098</v>
      </c>
      <c r="M50" s="77">
        <f t="shared" si="7"/>
        <v>0.83590422058341407</v>
      </c>
    </row>
    <row r="51" spans="2:13" ht="30" x14ac:dyDescent="0.25">
      <c r="B51" s="46" t="s">
        <v>9</v>
      </c>
      <c r="C51" s="47" t="s">
        <v>80</v>
      </c>
      <c r="D51" s="50">
        <v>1583.5209219530509</v>
      </c>
      <c r="E51" s="50">
        <v>1662.6969680507036</v>
      </c>
      <c r="F51" s="50">
        <v>1662.6969680507036</v>
      </c>
      <c r="H51" s="46" t="s">
        <v>9</v>
      </c>
      <c r="I51" s="47" t="s">
        <v>80</v>
      </c>
      <c r="J51" s="51">
        <f t="shared" si="4"/>
        <v>1683.2162321573712</v>
      </c>
      <c r="K51" s="21">
        <f t="shared" si="5"/>
        <v>1767.3770437652399</v>
      </c>
      <c r="L51" s="21">
        <f t="shared" si="6"/>
        <v>1767.3770437652399</v>
      </c>
      <c r="M51" s="77">
        <f t="shared" si="7"/>
        <v>0.83497010375384251</v>
      </c>
    </row>
    <row r="52" spans="2:13" ht="30" x14ac:dyDescent="0.25">
      <c r="B52" s="46" t="s">
        <v>11</v>
      </c>
      <c r="C52" s="47" t="s">
        <v>81</v>
      </c>
      <c r="D52" s="50">
        <v>1812.6898034278101</v>
      </c>
      <c r="E52" s="50">
        <v>1903.3242935992007</v>
      </c>
      <c r="F52" s="50">
        <v>1903.3242935992007</v>
      </c>
      <c r="H52" s="46" t="s">
        <v>11</v>
      </c>
      <c r="I52" s="47" t="s">
        <v>81</v>
      </c>
      <c r="J52" s="51">
        <f t="shared" si="4"/>
        <v>1926.8131280720183</v>
      </c>
      <c r="K52" s="21">
        <f t="shared" si="5"/>
        <v>2023.1537844756194</v>
      </c>
      <c r="L52" s="21">
        <f t="shared" si="6"/>
        <v>2023.1537844756194</v>
      </c>
      <c r="M52" s="77">
        <f t="shared" si="7"/>
        <v>0.95580789130017274</v>
      </c>
    </row>
    <row r="53" spans="2:13" ht="30" x14ac:dyDescent="0.25">
      <c r="B53" s="46" t="s">
        <v>13</v>
      </c>
      <c r="C53" s="47" t="s">
        <v>82</v>
      </c>
      <c r="D53" s="50">
        <v>2261.9226094683986</v>
      </c>
      <c r="E53" s="50">
        <v>2375.0187399418191</v>
      </c>
      <c r="F53" s="50">
        <v>2375.0187399418191</v>
      </c>
      <c r="H53" s="46" t="s">
        <v>13</v>
      </c>
      <c r="I53" s="47" t="s">
        <v>82</v>
      </c>
      <c r="J53" s="51">
        <f t="shared" si="4"/>
        <v>2404.3287331153101</v>
      </c>
      <c r="K53" s="21">
        <f t="shared" si="5"/>
        <v>2524.5451697710755</v>
      </c>
      <c r="L53" s="21">
        <f t="shared" si="6"/>
        <v>2524.5451697710755</v>
      </c>
      <c r="M53" s="77">
        <f t="shared" si="7"/>
        <v>1.1926825403617789</v>
      </c>
    </row>
    <row r="54" spans="2:13" ht="30" x14ac:dyDescent="0.25">
      <c r="B54" s="46" t="s">
        <v>15</v>
      </c>
      <c r="C54" s="47" t="s">
        <v>83</v>
      </c>
      <c r="D54" s="50">
        <v>1944.7322780573118</v>
      </c>
      <c r="E54" s="50">
        <v>2041.9688919601776</v>
      </c>
      <c r="F54" s="50">
        <v>2041.9688919601776</v>
      </c>
      <c r="H54" s="46" t="s">
        <v>15</v>
      </c>
      <c r="I54" s="47" t="s">
        <v>83</v>
      </c>
      <c r="J54" s="51">
        <f t="shared" si="4"/>
        <v>2067.1687328192443</v>
      </c>
      <c r="K54" s="21">
        <f t="shared" si="5"/>
        <v>2170.5271694602066</v>
      </c>
      <c r="L54" s="21">
        <f t="shared" si="6"/>
        <v>2170.5271694602066</v>
      </c>
      <c r="M54" s="77">
        <f t="shared" si="7"/>
        <v>1.0254321805740583</v>
      </c>
    </row>
    <row r="55" spans="2:13" ht="30.75" customHeight="1" x14ac:dyDescent="0.25">
      <c r="B55" s="49">
        <v>8</v>
      </c>
      <c r="C55" s="47" t="s">
        <v>84</v>
      </c>
      <c r="D55" s="50">
        <v>2173.9011595320708</v>
      </c>
      <c r="E55" s="50">
        <v>2282.5962175086743</v>
      </c>
      <c r="F55" s="50">
        <v>2282.5962175086743</v>
      </c>
      <c r="H55" s="49">
        <v>8</v>
      </c>
      <c r="I55" s="47" t="s">
        <v>84</v>
      </c>
      <c r="J55" s="51">
        <f t="shared" si="4"/>
        <v>2310.7656287338909</v>
      </c>
      <c r="K55" s="21">
        <f t="shared" si="5"/>
        <v>2426.3039101705854</v>
      </c>
      <c r="L55" s="21">
        <f t="shared" si="6"/>
        <v>2426.3039101705854</v>
      </c>
      <c r="M55" s="77">
        <f t="shared" si="7"/>
        <v>1.1462699681203883</v>
      </c>
    </row>
    <row r="56" spans="2:13" ht="30" x14ac:dyDescent="0.25">
      <c r="B56" s="46" t="s">
        <v>19</v>
      </c>
      <c r="C56" s="47" t="s">
        <v>85</v>
      </c>
      <c r="D56" s="50">
        <v>2172.1296068303336</v>
      </c>
      <c r="E56" s="50">
        <v>2280.7360871718502</v>
      </c>
      <c r="F56" s="50">
        <v>2280.7360871718502</v>
      </c>
      <c r="H56" s="46" t="s">
        <v>19</v>
      </c>
      <c r="I56" s="47" t="s">
        <v>85</v>
      </c>
      <c r="J56" s="51">
        <f t="shared" si="4"/>
        <v>2308.8825426171579</v>
      </c>
      <c r="K56" s="21">
        <f t="shared" si="5"/>
        <v>2424.3266697480158</v>
      </c>
      <c r="L56" s="21">
        <f t="shared" si="6"/>
        <v>2424.3266697480158</v>
      </c>
      <c r="M56" s="77">
        <f t="shared" si="7"/>
        <v>1.1453358512908169</v>
      </c>
    </row>
    <row r="57" spans="2:13" ht="30" x14ac:dyDescent="0.25">
      <c r="B57" s="46" t="s">
        <v>21</v>
      </c>
      <c r="C57" s="47" t="s">
        <v>86</v>
      </c>
      <c r="D57" s="50">
        <v>2401.2984883050926</v>
      </c>
      <c r="E57" s="50">
        <v>2521.3634127203472</v>
      </c>
      <c r="F57" s="50">
        <v>2521.3634127203472</v>
      </c>
      <c r="H57" s="46" t="s">
        <v>21</v>
      </c>
      <c r="I57" s="47" t="s">
        <v>86</v>
      </c>
      <c r="J57" s="51">
        <f t="shared" si="4"/>
        <v>2552.479438531805</v>
      </c>
      <c r="K57" s="21">
        <f t="shared" si="5"/>
        <v>2680.1034104583955</v>
      </c>
      <c r="L57" s="21">
        <f t="shared" si="6"/>
        <v>2680.1034104583955</v>
      </c>
      <c r="M57" s="77">
        <f t="shared" si="7"/>
        <v>1.2661736388371472</v>
      </c>
    </row>
    <row r="59" spans="2:13" x14ac:dyDescent="0.25">
      <c r="D59" s="95" t="s">
        <v>168</v>
      </c>
      <c r="E59" s="95"/>
      <c r="J59" s="108" t="s">
        <v>169</v>
      </c>
      <c r="K59" s="108"/>
    </row>
    <row r="60" spans="2:13" ht="33" customHeight="1" x14ac:dyDescent="0.25">
      <c r="D60" s="95"/>
      <c r="E60" s="95"/>
      <c r="J60" s="108"/>
      <c r="K60" s="108"/>
      <c r="L60" s="80" t="s">
        <v>178</v>
      </c>
      <c r="M60" s="80"/>
    </row>
    <row r="61" spans="2:13" x14ac:dyDescent="0.25">
      <c r="E61" s="3" t="s">
        <v>114</v>
      </c>
      <c r="J61" s="108"/>
      <c r="K61" s="108"/>
      <c r="L61" s="81" t="s">
        <v>114</v>
      </c>
      <c r="M61" s="81"/>
    </row>
    <row r="62" spans="2:13" ht="51" customHeight="1" x14ac:dyDescent="0.25">
      <c r="B62" s="104" t="s">
        <v>175</v>
      </c>
      <c r="C62" s="104"/>
      <c r="D62" s="104"/>
      <c r="E62" s="104"/>
      <c r="F62" s="104"/>
      <c r="H62" s="104" t="s">
        <v>215</v>
      </c>
      <c r="I62" s="104"/>
      <c r="J62" s="104"/>
      <c r="K62" s="104"/>
      <c r="L62" s="104"/>
      <c r="M62" s="104"/>
    </row>
    <row r="63" spans="2:13" ht="71.25" customHeight="1" x14ac:dyDescent="0.25">
      <c r="B63" s="46"/>
      <c r="C63" s="43" t="s">
        <v>117</v>
      </c>
      <c r="D63" s="43" t="s">
        <v>2</v>
      </c>
      <c r="E63" s="43" t="s">
        <v>118</v>
      </c>
      <c r="F63" s="43" t="s">
        <v>173</v>
      </c>
      <c r="H63" s="23" t="s">
        <v>224</v>
      </c>
      <c r="I63" s="43" t="s">
        <v>223</v>
      </c>
      <c r="J63" s="43" t="s">
        <v>2</v>
      </c>
      <c r="K63" s="43" t="s">
        <v>118</v>
      </c>
      <c r="L63" s="43" t="s">
        <v>173</v>
      </c>
      <c r="M63" s="71" t="s">
        <v>214</v>
      </c>
    </row>
    <row r="64" spans="2:13" ht="28.15" customHeight="1" x14ac:dyDescent="0.25">
      <c r="B64" s="98" t="s">
        <v>103</v>
      </c>
      <c r="C64" s="99"/>
      <c r="D64" s="99"/>
      <c r="E64" s="99"/>
      <c r="F64" s="100"/>
      <c r="H64" s="98" t="s">
        <v>103</v>
      </c>
      <c r="I64" s="99"/>
      <c r="J64" s="99"/>
      <c r="K64" s="99"/>
      <c r="L64" s="99"/>
      <c r="M64" s="100"/>
    </row>
    <row r="65" spans="2:13" ht="45" x14ac:dyDescent="0.25">
      <c r="B65" s="49">
        <v>1</v>
      </c>
      <c r="C65" s="47" t="s">
        <v>87</v>
      </c>
      <c r="D65" s="48">
        <v>1667.0123896380214</v>
      </c>
      <c r="E65" s="48">
        <v>1750.3630091199225</v>
      </c>
      <c r="F65" s="48">
        <v>1750.3630091199225</v>
      </c>
      <c r="H65" s="49">
        <v>1</v>
      </c>
      <c r="I65" s="47" t="s">
        <v>87</v>
      </c>
      <c r="J65" s="51">
        <f>D65*1.062958</f>
        <v>1771.9641556648521</v>
      </c>
      <c r="K65" s="51">
        <f>J65*1.05</f>
        <v>1860.5623634480949</v>
      </c>
      <c r="L65" s="51">
        <f>J65*1.05</f>
        <v>1860.5623634480949</v>
      </c>
      <c r="M65" s="77">
        <f>J65/2015.9</f>
        <v>0.87899407493667947</v>
      </c>
    </row>
    <row r="66" spans="2:13" ht="45" x14ac:dyDescent="0.25">
      <c r="B66" s="49">
        <v>2</v>
      </c>
      <c r="C66" s="47" t="s">
        <v>88</v>
      </c>
      <c r="D66" s="48">
        <v>1426.0301287330735</v>
      </c>
      <c r="E66" s="48">
        <v>1497.3316351697272</v>
      </c>
      <c r="F66" s="48">
        <v>1497.3316351697272</v>
      </c>
      <c r="H66" s="49">
        <v>2</v>
      </c>
      <c r="I66" s="47" t="s">
        <v>88</v>
      </c>
      <c r="J66" s="51">
        <f t="shared" ref="J66:J80" si="8">D66*1.062958</f>
        <v>1515.8101335778504</v>
      </c>
      <c r="K66" s="51">
        <f t="shared" ref="K66:K80" si="9">J66*1.05</f>
        <v>1591.600640256743</v>
      </c>
      <c r="L66" s="51">
        <f t="shared" ref="L66:L80" si="10">J66*1.05</f>
        <v>1591.600640256743</v>
      </c>
      <c r="M66" s="77">
        <f t="shared" ref="M66:M80" si="11">J66/2015.9</f>
        <v>0.75192724518966725</v>
      </c>
    </row>
    <row r="67" spans="2:13" ht="48" customHeight="1" x14ac:dyDescent="0.25">
      <c r="B67" s="49">
        <v>3</v>
      </c>
      <c r="C67" s="47" t="s">
        <v>89</v>
      </c>
      <c r="D67" s="48">
        <v>2000.5535000572925</v>
      </c>
      <c r="E67" s="48">
        <v>2100.581175060157</v>
      </c>
      <c r="F67" s="48">
        <v>2100.581175060157</v>
      </c>
      <c r="H67" s="49">
        <v>3</v>
      </c>
      <c r="I67" s="47" t="s">
        <v>89</v>
      </c>
      <c r="J67" s="51">
        <f t="shared" si="8"/>
        <v>2126.5043473138994</v>
      </c>
      <c r="K67" s="51">
        <f t="shared" si="9"/>
        <v>2232.8295646795946</v>
      </c>
      <c r="L67" s="51">
        <f t="shared" si="10"/>
        <v>2232.8295646795946</v>
      </c>
      <c r="M67" s="77">
        <f t="shared" si="11"/>
        <v>1.0548659890440495</v>
      </c>
    </row>
    <row r="68" spans="2:13" ht="45.75" customHeight="1" x14ac:dyDescent="0.25">
      <c r="B68" s="49">
        <v>4</v>
      </c>
      <c r="C68" s="47" t="s">
        <v>90</v>
      </c>
      <c r="D68" s="48">
        <v>1759.5712391523443</v>
      </c>
      <c r="E68" s="48">
        <v>1847.5498011099614</v>
      </c>
      <c r="F68" s="48">
        <v>1847.5498011099614</v>
      </c>
      <c r="H68" s="49">
        <v>4</v>
      </c>
      <c r="I68" s="47" t="s">
        <v>90</v>
      </c>
      <c r="J68" s="51">
        <f t="shared" si="8"/>
        <v>1870.3503252268977</v>
      </c>
      <c r="K68" s="51">
        <f t="shared" si="9"/>
        <v>1963.8678414882427</v>
      </c>
      <c r="L68" s="51">
        <f t="shared" si="10"/>
        <v>1963.8678414882427</v>
      </c>
      <c r="M68" s="77">
        <f t="shared" si="11"/>
        <v>0.92779915929703738</v>
      </c>
    </row>
    <row r="69" spans="2:13" ht="45" x14ac:dyDescent="0.25">
      <c r="B69" s="49">
        <v>5</v>
      </c>
      <c r="C69" s="47" t="s">
        <v>91</v>
      </c>
      <c r="D69" s="48">
        <v>1906.1317764361986</v>
      </c>
      <c r="E69" s="48">
        <v>2001.4383652580088</v>
      </c>
      <c r="F69" s="48">
        <v>2001.4383652580088</v>
      </c>
      <c r="H69" s="49">
        <v>5</v>
      </c>
      <c r="I69" s="47" t="s">
        <v>91</v>
      </c>
      <c r="J69" s="51">
        <f t="shared" si="8"/>
        <v>2026.138020817069</v>
      </c>
      <c r="K69" s="51">
        <f t="shared" si="9"/>
        <v>2127.4449218579225</v>
      </c>
      <c r="L69" s="51">
        <f t="shared" si="10"/>
        <v>2127.4449218579225</v>
      </c>
      <c r="M69" s="77">
        <f t="shared" si="11"/>
        <v>1.0050786352582315</v>
      </c>
    </row>
    <row r="70" spans="2:13" ht="45" x14ac:dyDescent="0.25">
      <c r="B70" s="49">
        <v>6</v>
      </c>
      <c r="C70" s="47" t="s">
        <v>92</v>
      </c>
      <c r="D70" s="48">
        <v>1665.1495155312507</v>
      </c>
      <c r="E70" s="48">
        <v>1748.4069913078133</v>
      </c>
      <c r="F70" s="48">
        <v>1748.4069913078133</v>
      </c>
      <c r="H70" s="49">
        <v>6</v>
      </c>
      <c r="I70" s="47" t="s">
        <v>92</v>
      </c>
      <c r="J70" s="51">
        <f t="shared" si="8"/>
        <v>1769.9839987300672</v>
      </c>
      <c r="K70" s="51">
        <f t="shared" si="9"/>
        <v>1858.4831986665706</v>
      </c>
      <c r="L70" s="51">
        <f t="shared" si="10"/>
        <v>1858.4831986665706</v>
      </c>
      <c r="M70" s="77">
        <f t="shared" si="11"/>
        <v>0.87801180551121938</v>
      </c>
    </row>
    <row r="71" spans="2:13" ht="45" x14ac:dyDescent="0.25">
      <c r="B71" s="49">
        <v>7</v>
      </c>
      <c r="C71" s="47" t="s">
        <v>93</v>
      </c>
      <c r="D71" s="48">
        <v>2285.9631422760422</v>
      </c>
      <c r="E71" s="48">
        <v>2400.2612993898447</v>
      </c>
      <c r="F71" s="48">
        <v>2400.2612993898447</v>
      </c>
      <c r="H71" s="49">
        <v>7</v>
      </c>
      <c r="I71" s="47" t="s">
        <v>93</v>
      </c>
      <c r="J71" s="51">
        <f t="shared" si="8"/>
        <v>2429.8828097874575</v>
      </c>
      <c r="K71" s="51">
        <f t="shared" si="9"/>
        <v>2551.3769502768305</v>
      </c>
      <c r="L71" s="51">
        <f t="shared" si="10"/>
        <v>2551.3769502768305</v>
      </c>
      <c r="M71" s="77">
        <f t="shared" si="11"/>
        <v>1.2053588024145332</v>
      </c>
    </row>
    <row r="72" spans="2:13" ht="45" x14ac:dyDescent="0.25">
      <c r="B72" s="49">
        <v>8</v>
      </c>
      <c r="C72" s="47" t="s">
        <v>94</v>
      </c>
      <c r="D72" s="48">
        <v>2044.9808813710947</v>
      </c>
      <c r="E72" s="48">
        <v>2147.2299254396494</v>
      </c>
      <c r="F72" s="48">
        <v>2147.2299254396494</v>
      </c>
      <c r="H72" s="49">
        <v>8</v>
      </c>
      <c r="I72" s="47" t="s">
        <v>94</v>
      </c>
      <c r="J72" s="51">
        <f t="shared" si="8"/>
        <v>2173.7287877004565</v>
      </c>
      <c r="K72" s="51">
        <f t="shared" si="9"/>
        <v>2282.4152270854793</v>
      </c>
      <c r="L72" s="51">
        <f t="shared" si="10"/>
        <v>2282.4152270854793</v>
      </c>
      <c r="M72" s="77">
        <f t="shared" si="11"/>
        <v>1.0782919726675213</v>
      </c>
    </row>
    <row r="73" spans="2:13" ht="45" customHeight="1" x14ac:dyDescent="0.25">
      <c r="B73" s="49">
        <v>9</v>
      </c>
      <c r="C73" s="47" t="s">
        <v>95</v>
      </c>
      <c r="D73" s="48">
        <v>2000.5535000572925</v>
      </c>
      <c r="E73" s="48">
        <v>2100.581175060157</v>
      </c>
      <c r="F73" s="48">
        <v>2100.581175060157</v>
      </c>
      <c r="H73" s="49">
        <v>9</v>
      </c>
      <c r="I73" s="47" t="s">
        <v>95</v>
      </c>
      <c r="J73" s="51">
        <f t="shared" si="8"/>
        <v>2126.5043473138994</v>
      </c>
      <c r="K73" s="51">
        <f t="shared" si="9"/>
        <v>2232.8295646795946</v>
      </c>
      <c r="L73" s="51">
        <f t="shared" si="10"/>
        <v>2232.8295646795946</v>
      </c>
      <c r="M73" s="77">
        <f t="shared" si="11"/>
        <v>1.0548659890440495</v>
      </c>
    </row>
    <row r="74" spans="2:13" ht="45.75" customHeight="1" x14ac:dyDescent="0.25">
      <c r="B74" s="49">
        <v>10</v>
      </c>
      <c r="C74" s="47" t="s">
        <v>96</v>
      </c>
      <c r="D74" s="48">
        <v>1759.5712391523443</v>
      </c>
      <c r="E74" s="48">
        <v>1847.5498011099614</v>
      </c>
      <c r="F74" s="48">
        <v>1847.5498011099614</v>
      </c>
      <c r="H74" s="49">
        <v>10</v>
      </c>
      <c r="I74" s="47" t="s">
        <v>96</v>
      </c>
      <c r="J74" s="51">
        <f t="shared" si="8"/>
        <v>1870.3503252268977</v>
      </c>
      <c r="K74" s="51">
        <f t="shared" si="9"/>
        <v>1963.8678414882427</v>
      </c>
      <c r="L74" s="51">
        <f t="shared" si="10"/>
        <v>1963.8678414882427</v>
      </c>
      <c r="M74" s="77">
        <f t="shared" si="11"/>
        <v>0.92779915929703738</v>
      </c>
    </row>
    <row r="75" spans="2:13" ht="45" x14ac:dyDescent="0.25">
      <c r="B75" s="49">
        <v>11</v>
      </c>
      <c r="C75" s="47" t="s">
        <v>97</v>
      </c>
      <c r="D75" s="48">
        <v>2525.08252907422</v>
      </c>
      <c r="E75" s="48">
        <v>2651.3366555279308</v>
      </c>
      <c r="F75" s="48">
        <v>2651.3366555279308</v>
      </c>
      <c r="H75" s="49">
        <v>11</v>
      </c>
      <c r="I75" s="47" t="s">
        <v>97</v>
      </c>
      <c r="J75" s="51">
        <f t="shared" si="8"/>
        <v>2684.0566749396748</v>
      </c>
      <c r="K75" s="51">
        <f t="shared" si="9"/>
        <v>2818.2595086866586</v>
      </c>
      <c r="L75" s="51">
        <f t="shared" si="10"/>
        <v>2818.2595086866586</v>
      </c>
      <c r="M75" s="77">
        <f t="shared" si="11"/>
        <v>1.3314433627360855</v>
      </c>
    </row>
    <row r="76" spans="2:13" ht="45" x14ac:dyDescent="0.25">
      <c r="B76" s="49">
        <v>12</v>
      </c>
      <c r="C76" s="47" t="s">
        <v>98</v>
      </c>
      <c r="D76" s="48">
        <v>2284.1002681692717</v>
      </c>
      <c r="E76" s="48">
        <v>2398.3052815777355</v>
      </c>
      <c r="F76" s="48">
        <v>2398.3052815777355</v>
      </c>
      <c r="H76" s="49">
        <v>12</v>
      </c>
      <c r="I76" s="47" t="s">
        <v>98</v>
      </c>
      <c r="J76" s="51">
        <f t="shared" si="8"/>
        <v>2427.9026528526729</v>
      </c>
      <c r="K76" s="51">
        <f t="shared" si="9"/>
        <v>2549.2977854953065</v>
      </c>
      <c r="L76" s="51">
        <f t="shared" si="10"/>
        <v>2549.2977854953065</v>
      </c>
      <c r="M76" s="77">
        <f t="shared" si="11"/>
        <v>1.2043765329890732</v>
      </c>
    </row>
    <row r="77" spans="2:13" ht="44.25" customHeight="1" x14ac:dyDescent="0.25">
      <c r="B77" s="49">
        <v>13</v>
      </c>
      <c r="C77" s="47" t="s">
        <v>99</v>
      </c>
      <c r="D77" s="48">
        <v>1634.3037861354173</v>
      </c>
      <c r="E77" s="48">
        <v>1716.0189754421883</v>
      </c>
      <c r="F77" s="48">
        <v>1716.0189754421883</v>
      </c>
      <c r="H77" s="49">
        <v>13</v>
      </c>
      <c r="I77" s="47" t="s">
        <v>99</v>
      </c>
      <c r="J77" s="51">
        <f t="shared" si="8"/>
        <v>1737.1962839029311</v>
      </c>
      <c r="K77" s="51">
        <f t="shared" si="9"/>
        <v>1824.0560980980777</v>
      </c>
      <c r="L77" s="51">
        <f t="shared" si="10"/>
        <v>1824.0560980980777</v>
      </c>
      <c r="M77" s="77">
        <f t="shared" si="11"/>
        <v>0.86174725130360186</v>
      </c>
    </row>
    <row r="78" spans="2:13" ht="44.25" customHeight="1" x14ac:dyDescent="0.25">
      <c r="B78" s="49">
        <v>14</v>
      </c>
      <c r="C78" s="47" t="s">
        <v>100</v>
      </c>
      <c r="D78" s="48">
        <v>1875.2860470403655</v>
      </c>
      <c r="E78" s="48">
        <v>1969.0503493923839</v>
      </c>
      <c r="F78" s="48">
        <v>1969.0503493923839</v>
      </c>
      <c r="H78" s="49">
        <v>14</v>
      </c>
      <c r="I78" s="47" t="s">
        <v>100</v>
      </c>
      <c r="J78" s="51">
        <f t="shared" si="8"/>
        <v>1993.3503059899328</v>
      </c>
      <c r="K78" s="51">
        <f t="shared" si="9"/>
        <v>2093.0178212894298</v>
      </c>
      <c r="L78" s="51">
        <f t="shared" si="10"/>
        <v>2093.0178212894298</v>
      </c>
      <c r="M78" s="77">
        <f t="shared" si="11"/>
        <v>0.98881408105061397</v>
      </c>
    </row>
    <row r="79" spans="2:13" ht="45" customHeight="1" x14ac:dyDescent="0.25">
      <c r="B79" s="49">
        <v>15</v>
      </c>
      <c r="C79" s="47" t="s">
        <v>101</v>
      </c>
      <c r="D79" s="48">
        <v>1634.3037861354173</v>
      </c>
      <c r="E79" s="48">
        <v>1716.0189754421883</v>
      </c>
      <c r="F79" s="48">
        <v>1716.0189754421883</v>
      </c>
      <c r="H79" s="49">
        <v>15</v>
      </c>
      <c r="I79" s="47" t="s">
        <v>101</v>
      </c>
      <c r="J79" s="51">
        <f t="shared" si="8"/>
        <v>1737.1962839029311</v>
      </c>
      <c r="K79" s="51">
        <f t="shared" si="9"/>
        <v>1824.0560980980777</v>
      </c>
      <c r="L79" s="51">
        <f t="shared" si="10"/>
        <v>1824.0560980980777</v>
      </c>
      <c r="M79" s="77">
        <f t="shared" si="11"/>
        <v>0.86174725130360186</v>
      </c>
    </row>
    <row r="80" spans="2:13" ht="45" customHeight="1" x14ac:dyDescent="0.25">
      <c r="B80" s="49">
        <v>16</v>
      </c>
      <c r="C80" s="47" t="s">
        <v>102</v>
      </c>
      <c r="D80" s="48">
        <v>1875.2860470403655</v>
      </c>
      <c r="E80" s="48">
        <v>1969.0503493923839</v>
      </c>
      <c r="F80" s="48">
        <v>1969.0503493923839</v>
      </c>
      <c r="H80" s="49">
        <v>16</v>
      </c>
      <c r="I80" s="47" t="s">
        <v>102</v>
      </c>
      <c r="J80" s="51">
        <f t="shared" si="8"/>
        <v>1993.3503059899328</v>
      </c>
      <c r="K80" s="51">
        <f t="shared" si="9"/>
        <v>2093.0178212894298</v>
      </c>
      <c r="L80" s="51">
        <f t="shared" si="10"/>
        <v>2093.0178212894298</v>
      </c>
      <c r="M80" s="77">
        <f t="shared" si="11"/>
        <v>0.98881408105061397</v>
      </c>
    </row>
    <row r="81" spans="2:13" ht="15" customHeight="1" x14ac:dyDescent="0.25">
      <c r="D81" s="96" t="s">
        <v>168</v>
      </c>
      <c r="E81" s="96"/>
      <c r="J81" s="108" t="s">
        <v>169</v>
      </c>
      <c r="K81" s="108"/>
    </row>
    <row r="82" spans="2:13" ht="33" customHeight="1" x14ac:dyDescent="0.25">
      <c r="D82" s="96"/>
      <c r="E82" s="96"/>
      <c r="J82" s="108"/>
      <c r="K82" s="108"/>
      <c r="L82" s="80" t="s">
        <v>178</v>
      </c>
      <c r="M82" s="80"/>
    </row>
    <row r="83" spans="2:13" ht="18" customHeight="1" x14ac:dyDescent="0.25">
      <c r="D83" s="81" t="s">
        <v>115</v>
      </c>
      <c r="E83" s="81"/>
      <c r="K83" s="81" t="s">
        <v>115</v>
      </c>
      <c r="L83" s="81"/>
      <c r="M83" s="81"/>
    </row>
    <row r="84" spans="2:13" ht="67.5" customHeight="1" thickBot="1" x14ac:dyDescent="0.3">
      <c r="B84" s="86" t="s">
        <v>166</v>
      </c>
      <c r="C84" s="86"/>
      <c r="D84" s="86"/>
      <c r="E84" s="86"/>
      <c r="H84" s="82" t="s">
        <v>225</v>
      </c>
      <c r="I84" s="82"/>
      <c r="J84" s="82"/>
      <c r="K84" s="82"/>
      <c r="L84" s="82"/>
      <c r="M84" s="82"/>
    </row>
    <row r="85" spans="2:13" ht="45" customHeight="1" thickBot="1" x14ac:dyDescent="0.3">
      <c r="B85" s="2"/>
      <c r="C85" s="19" t="s">
        <v>113</v>
      </c>
      <c r="D85" s="84" t="s">
        <v>104</v>
      </c>
      <c r="E85" s="84"/>
      <c r="H85" s="87" t="s">
        <v>179</v>
      </c>
      <c r="I85" s="88"/>
      <c r="J85" s="84" t="s">
        <v>104</v>
      </c>
      <c r="K85" s="84"/>
      <c r="L85" s="111" t="s">
        <v>217</v>
      </c>
      <c r="M85" s="111"/>
    </row>
    <row r="86" spans="2:13" ht="45.75" thickBot="1" x14ac:dyDescent="0.3">
      <c r="B86" s="1" t="s">
        <v>3</v>
      </c>
      <c r="C86" s="20" t="s">
        <v>105</v>
      </c>
      <c r="D86" s="85">
        <v>959.056149506</v>
      </c>
      <c r="E86" s="85"/>
      <c r="F86" s="41" t="s">
        <v>169</v>
      </c>
      <c r="H86" s="1" t="s">
        <v>3</v>
      </c>
      <c r="I86" s="20" t="s">
        <v>105</v>
      </c>
      <c r="J86" s="89">
        <f>D86*1.062958</f>
        <v>1019.4364065665989</v>
      </c>
      <c r="K86" s="89"/>
      <c r="L86" s="110">
        <f>J86/1270.04</f>
        <v>0.80268055066501753</v>
      </c>
      <c r="M86" s="110"/>
    </row>
    <row r="87" spans="2:13" ht="45.75" thickBot="1" x14ac:dyDescent="0.3">
      <c r="B87" s="1" t="s">
        <v>5</v>
      </c>
      <c r="C87" s="20" t="s">
        <v>106</v>
      </c>
      <c r="D87" s="85">
        <v>1189.6675698959998</v>
      </c>
      <c r="E87" s="85"/>
      <c r="F87" s="41" t="s">
        <v>169</v>
      </c>
      <c r="H87" s="1" t="s">
        <v>5</v>
      </c>
      <c r="I87" s="20" t="s">
        <v>106</v>
      </c>
      <c r="J87" s="89">
        <f t="shared" ref="J87:J93" si="12">D87*1.062958</f>
        <v>1264.5666607615121</v>
      </c>
      <c r="K87" s="89"/>
      <c r="L87" s="110">
        <f t="shared" ref="L87:L93" si="13">J87/1270.04</f>
        <v>0.99569041979899231</v>
      </c>
      <c r="M87" s="110"/>
    </row>
    <row r="88" spans="2:13" ht="45.75" thickBot="1" x14ac:dyDescent="0.3">
      <c r="B88" s="1" t="s">
        <v>7</v>
      </c>
      <c r="C88" s="20" t="s">
        <v>107</v>
      </c>
      <c r="D88" s="85">
        <v>1185.9697678399998</v>
      </c>
      <c r="E88" s="85"/>
      <c r="F88" s="41" t="s">
        <v>169</v>
      </c>
      <c r="H88" s="1" t="s">
        <v>7</v>
      </c>
      <c r="I88" s="20" t="s">
        <v>107</v>
      </c>
      <c r="J88" s="89">
        <f t="shared" si="12"/>
        <v>1260.6360524836705</v>
      </c>
      <c r="K88" s="89"/>
      <c r="L88" s="110">
        <f t="shared" si="13"/>
        <v>0.99259555012729561</v>
      </c>
      <c r="M88" s="110"/>
    </row>
    <row r="89" spans="2:13" ht="45.75" thickBot="1" x14ac:dyDescent="0.3">
      <c r="B89" s="1" t="s">
        <v>9</v>
      </c>
      <c r="C89" s="20" t="s">
        <v>108</v>
      </c>
      <c r="D89" s="85">
        <v>1381.2293095379998</v>
      </c>
      <c r="E89" s="85"/>
      <c r="F89" s="41" t="s">
        <v>169</v>
      </c>
      <c r="H89" s="1" t="s">
        <v>9</v>
      </c>
      <c r="I89" s="20" t="s">
        <v>108</v>
      </c>
      <c r="J89" s="89">
        <f t="shared" si="12"/>
        <v>1468.1887444078934</v>
      </c>
      <c r="K89" s="89"/>
      <c r="L89" s="110">
        <f t="shared" si="13"/>
        <v>1.1560177194481225</v>
      </c>
      <c r="M89" s="110"/>
    </row>
    <row r="90" spans="2:13" ht="45.75" thickBot="1" x14ac:dyDescent="0.3">
      <c r="B90" s="1" t="s">
        <v>11</v>
      </c>
      <c r="C90" s="20" t="s">
        <v>109</v>
      </c>
      <c r="D90" s="85">
        <v>1011.82779451</v>
      </c>
      <c r="E90" s="85"/>
      <c r="F90" s="41" t="s">
        <v>169</v>
      </c>
      <c r="H90" s="1" t="s">
        <v>11</v>
      </c>
      <c r="I90" s="20" t="s">
        <v>109</v>
      </c>
      <c r="J90" s="89">
        <f t="shared" si="12"/>
        <v>1075.5304487967605</v>
      </c>
      <c r="K90" s="89"/>
      <c r="L90" s="110">
        <f t="shared" si="13"/>
        <v>0.8468476967629055</v>
      </c>
      <c r="M90" s="110"/>
    </row>
    <row r="91" spans="2:13" ht="45.75" thickBot="1" x14ac:dyDescent="0.3">
      <c r="B91" s="1" t="s">
        <v>13</v>
      </c>
      <c r="C91" s="20" t="s">
        <v>110</v>
      </c>
      <c r="D91" s="85">
        <v>1226.6121765819998</v>
      </c>
      <c r="E91" s="85"/>
      <c r="F91" s="41" t="s">
        <v>169</v>
      </c>
      <c r="H91" s="1" t="s">
        <v>13</v>
      </c>
      <c r="I91" s="20" t="s">
        <v>110</v>
      </c>
      <c r="J91" s="89">
        <f t="shared" si="12"/>
        <v>1303.8372259952496</v>
      </c>
      <c r="K91" s="89"/>
      <c r="L91" s="110">
        <f t="shared" si="13"/>
        <v>1.0266111508261548</v>
      </c>
      <c r="M91" s="110"/>
    </row>
    <row r="92" spans="2:13" ht="45.75" thickBot="1" x14ac:dyDescent="0.3">
      <c r="B92" s="1" t="s">
        <v>15</v>
      </c>
      <c r="C92" s="20" t="s">
        <v>111</v>
      </c>
      <c r="D92" s="85">
        <v>1185.9697678399998</v>
      </c>
      <c r="E92" s="85"/>
      <c r="F92" s="41" t="s">
        <v>169</v>
      </c>
      <c r="H92" s="1" t="s">
        <v>15</v>
      </c>
      <c r="I92" s="20" t="s">
        <v>111</v>
      </c>
      <c r="J92" s="89">
        <f t="shared" si="12"/>
        <v>1260.6360524836705</v>
      </c>
      <c r="K92" s="89"/>
      <c r="L92" s="110">
        <f t="shared" si="13"/>
        <v>0.99259555012729561</v>
      </c>
      <c r="M92" s="110"/>
    </row>
    <row r="93" spans="2:13" ht="45.75" thickBot="1" x14ac:dyDescent="0.3">
      <c r="B93" s="1" t="s">
        <v>17</v>
      </c>
      <c r="C93" s="20" t="s">
        <v>112</v>
      </c>
      <c r="D93" s="85">
        <v>1418.1739162239999</v>
      </c>
      <c r="E93" s="85"/>
      <c r="F93" s="41" t="s">
        <v>169</v>
      </c>
      <c r="H93" s="1" t="s">
        <v>17</v>
      </c>
      <c r="I93" s="20" t="s">
        <v>112</v>
      </c>
      <c r="J93" s="89">
        <f t="shared" si="12"/>
        <v>1507.4593096416306</v>
      </c>
      <c r="K93" s="89"/>
      <c r="L93" s="110">
        <f t="shared" si="13"/>
        <v>1.1869384504752847</v>
      </c>
      <c r="M93" s="110"/>
    </row>
    <row r="94" spans="2:13" x14ac:dyDescent="0.25">
      <c r="C94" s="97" t="s">
        <v>119</v>
      </c>
      <c r="D94" s="97"/>
      <c r="E94" s="97"/>
      <c r="F94" s="97"/>
    </row>
    <row r="95" spans="2:13" x14ac:dyDescent="0.25">
      <c r="C95" s="97" t="s">
        <v>120</v>
      </c>
      <c r="D95" s="97"/>
      <c r="E95" s="97"/>
      <c r="F95" s="97"/>
    </row>
    <row r="96" spans="2:13" ht="47.25" customHeight="1" x14ac:dyDescent="0.25">
      <c r="C96" s="97" t="s">
        <v>167</v>
      </c>
      <c r="D96" s="97"/>
      <c r="E96" s="97"/>
      <c r="F96" s="97"/>
      <c r="I96" s="83" t="s">
        <v>227</v>
      </c>
      <c r="J96" s="83"/>
      <c r="K96" s="83"/>
      <c r="L96" s="83"/>
    </row>
    <row r="97" spans="3:14" ht="63.75" customHeight="1" x14ac:dyDescent="0.25">
      <c r="C97" s="109" t="s">
        <v>180</v>
      </c>
      <c r="D97" s="109"/>
      <c r="E97" s="109"/>
      <c r="F97" s="109"/>
      <c r="I97" s="109" t="s">
        <v>186</v>
      </c>
      <c r="J97" s="109"/>
      <c r="K97" s="109"/>
      <c r="L97" s="109"/>
      <c r="M97" s="109"/>
      <c r="N97" s="109"/>
    </row>
    <row r="98" spans="3:14" x14ac:dyDescent="0.25">
      <c r="C98" s="15" t="s">
        <v>153</v>
      </c>
      <c r="K98" s="170" t="s">
        <v>154</v>
      </c>
      <c r="L98" s="170"/>
      <c r="M98" s="170"/>
      <c r="N98" s="170"/>
    </row>
    <row r="99" spans="3:14" ht="29.25" customHeight="1" thickBot="1" x14ac:dyDescent="0.3">
      <c r="C99" s="5"/>
      <c r="E99" s="116" t="s">
        <v>154</v>
      </c>
      <c r="F99" s="116"/>
      <c r="I99" s="128" t="s">
        <v>121</v>
      </c>
      <c r="J99" s="130" t="s">
        <v>0</v>
      </c>
      <c r="K99" s="132" t="s">
        <v>122</v>
      </c>
      <c r="L99" s="132" t="s">
        <v>123</v>
      </c>
      <c r="M99" s="134" t="s">
        <v>222</v>
      </c>
      <c r="N99" s="135"/>
    </row>
    <row r="100" spans="3:14" ht="27" customHeight="1" thickBot="1" x14ac:dyDescent="0.3">
      <c r="C100" s="6" t="s">
        <v>121</v>
      </c>
      <c r="D100" s="7" t="s">
        <v>0</v>
      </c>
      <c r="E100" s="8" t="s">
        <v>122</v>
      </c>
      <c r="F100" s="22" t="s">
        <v>123</v>
      </c>
      <c r="G100" s="23"/>
      <c r="I100" s="129"/>
      <c r="J100" s="131"/>
      <c r="K100" s="133"/>
      <c r="L100" s="133"/>
      <c r="M100" s="27" t="s">
        <v>228</v>
      </c>
      <c r="N100" s="27" t="s">
        <v>229</v>
      </c>
    </row>
    <row r="101" spans="3:14" ht="16.5" thickBot="1" x14ac:dyDescent="0.3">
      <c r="C101" s="9" t="s">
        <v>124</v>
      </c>
      <c r="D101" s="11">
        <v>1</v>
      </c>
      <c r="E101" s="33">
        <v>101.2094043</v>
      </c>
      <c r="F101" s="37">
        <v>101.2094043</v>
      </c>
      <c r="G101" s="21"/>
      <c r="I101" s="25" t="s">
        <v>124</v>
      </c>
      <c r="J101" s="54">
        <v>1</v>
      </c>
      <c r="K101" s="51">
        <f>E101*1.062958</f>
        <v>107.5813459759194</v>
      </c>
      <c r="L101" s="51">
        <f>F101*1.062958</f>
        <v>107.5813459759194</v>
      </c>
      <c r="M101" s="77">
        <f>K101/162.5</f>
        <v>0.66203905215950398</v>
      </c>
      <c r="N101" s="77">
        <f>L101/184.37</f>
        <v>0.58350786991332326</v>
      </c>
    </row>
    <row r="102" spans="3:14" ht="36" customHeight="1" thickBot="1" x14ac:dyDescent="0.3">
      <c r="C102" s="9" t="s">
        <v>125</v>
      </c>
      <c r="D102" s="11">
        <v>2</v>
      </c>
      <c r="E102" s="33">
        <v>64.369223700000006</v>
      </c>
      <c r="F102" s="37">
        <v>64.369223700000006</v>
      </c>
      <c r="G102" s="21"/>
      <c r="I102" s="53" t="s">
        <v>125</v>
      </c>
      <c r="J102" s="11">
        <v>2</v>
      </c>
      <c r="K102" s="51">
        <f t="shared" ref="K102:K113" si="14">E102*1.062958</f>
        <v>68.421781285704611</v>
      </c>
      <c r="L102" s="51">
        <f t="shared" ref="L102:L113" si="15">F102*1.062958</f>
        <v>68.421781285704611</v>
      </c>
      <c r="M102" s="77">
        <f t="shared" ref="M102:M123" si="16">K102/162.5</f>
        <v>0.42105711560433606</v>
      </c>
      <c r="N102" s="77">
        <f t="shared" ref="N102:N123" si="17">L102/184.37</f>
        <v>0.37111125066824652</v>
      </c>
    </row>
    <row r="103" spans="3:14" ht="30.75" thickBot="1" x14ac:dyDescent="0.3">
      <c r="C103" s="12" t="s">
        <v>126</v>
      </c>
      <c r="D103" s="11">
        <v>3</v>
      </c>
      <c r="E103" s="33">
        <v>38.191625700000003</v>
      </c>
      <c r="F103" s="37">
        <v>38.191625700000003</v>
      </c>
      <c r="G103" s="21"/>
      <c r="I103" s="52" t="s">
        <v>126</v>
      </c>
      <c r="J103" s="11">
        <v>3</v>
      </c>
      <c r="K103" s="51">
        <f t="shared" si="14"/>
        <v>40.596094070820605</v>
      </c>
      <c r="L103" s="51">
        <f t="shared" si="15"/>
        <v>40.596094070820605</v>
      </c>
      <c r="M103" s="77">
        <f t="shared" si="16"/>
        <v>0.24982211735889603</v>
      </c>
      <c r="N103" s="77">
        <f t="shared" si="17"/>
        <v>0.22018817633465643</v>
      </c>
    </row>
    <row r="104" spans="3:14" ht="16.5" thickBot="1" x14ac:dyDescent="0.3">
      <c r="C104" s="9" t="s">
        <v>127</v>
      </c>
      <c r="D104" s="11">
        <v>4</v>
      </c>
      <c r="E104" s="33">
        <v>34.765127100000001</v>
      </c>
      <c r="F104" s="37">
        <v>34.765127100000001</v>
      </c>
      <c r="G104" s="21"/>
      <c r="I104" s="25" t="s">
        <v>127</v>
      </c>
      <c r="J104" s="11">
        <v>4</v>
      </c>
      <c r="K104" s="51">
        <f t="shared" si="14"/>
        <v>36.953869971961801</v>
      </c>
      <c r="L104" s="51">
        <f t="shared" si="15"/>
        <v>36.953869971961801</v>
      </c>
      <c r="M104" s="77">
        <f t="shared" si="16"/>
        <v>0.227408430596688</v>
      </c>
      <c r="N104" s="77">
        <f t="shared" si="17"/>
        <v>0.20043320481619462</v>
      </c>
    </row>
    <row r="105" spans="3:14" ht="16.5" thickBot="1" x14ac:dyDescent="0.3">
      <c r="C105" s="9" t="s">
        <v>128</v>
      </c>
      <c r="D105" s="11">
        <v>5</v>
      </c>
      <c r="E105" s="33">
        <v>42.214037100000006</v>
      </c>
      <c r="F105" s="37">
        <v>42.214037100000006</v>
      </c>
      <c r="G105" s="21"/>
      <c r="I105" s="25" t="s">
        <v>128</v>
      </c>
      <c r="J105" s="11">
        <v>5</v>
      </c>
      <c r="K105" s="51">
        <f t="shared" si="14"/>
        <v>44.871748447741808</v>
      </c>
      <c r="L105" s="51">
        <f t="shared" si="15"/>
        <v>44.871748447741808</v>
      </c>
      <c r="M105" s="77">
        <f t="shared" si="16"/>
        <v>0.27613383660148805</v>
      </c>
      <c r="N105" s="77">
        <f t="shared" si="17"/>
        <v>0.24337879507372029</v>
      </c>
    </row>
    <row r="106" spans="3:14" ht="30.75" thickBot="1" x14ac:dyDescent="0.3">
      <c r="C106" s="9" t="s">
        <v>129</v>
      </c>
      <c r="D106" s="11">
        <v>6</v>
      </c>
      <c r="E106" s="33">
        <v>61.538637899999998</v>
      </c>
      <c r="F106" s="37">
        <v>61.538637899999998</v>
      </c>
      <c r="G106" s="21"/>
      <c r="I106" s="25" t="s">
        <v>129</v>
      </c>
      <c r="J106" s="11">
        <v>6</v>
      </c>
      <c r="K106" s="51">
        <f t="shared" si="14"/>
        <v>65.412987464908198</v>
      </c>
      <c r="L106" s="51">
        <f t="shared" si="15"/>
        <v>65.412987464908198</v>
      </c>
      <c r="M106" s="77">
        <f t="shared" si="16"/>
        <v>0.40254146132251201</v>
      </c>
      <c r="N106" s="77">
        <f t="shared" si="17"/>
        <v>0.3547919263703867</v>
      </c>
    </row>
    <row r="107" spans="3:14" ht="30.75" thickBot="1" x14ac:dyDescent="0.3">
      <c r="C107" s="9" t="s">
        <v>130</v>
      </c>
      <c r="D107" s="11">
        <v>7</v>
      </c>
      <c r="E107" s="33">
        <v>61.538637899999998</v>
      </c>
      <c r="F107" s="37">
        <v>61.538637899999998</v>
      </c>
      <c r="G107" s="21"/>
      <c r="I107" s="25" t="s">
        <v>130</v>
      </c>
      <c r="J107" s="11">
        <v>7</v>
      </c>
      <c r="K107" s="51">
        <f t="shared" si="14"/>
        <v>65.412987464908198</v>
      </c>
      <c r="L107" s="51">
        <f t="shared" si="15"/>
        <v>65.412987464908198</v>
      </c>
      <c r="M107" s="77">
        <f t="shared" si="16"/>
        <v>0.40254146132251201</v>
      </c>
      <c r="N107" s="77">
        <f t="shared" si="17"/>
        <v>0.3547919263703867</v>
      </c>
    </row>
    <row r="108" spans="3:14" ht="45.75" thickBot="1" x14ac:dyDescent="0.3">
      <c r="C108" s="9" t="s">
        <v>131</v>
      </c>
      <c r="D108" s="11">
        <v>8</v>
      </c>
      <c r="E108" s="33">
        <v>117.46931070000001</v>
      </c>
      <c r="F108" s="37">
        <v>117.46931070000001</v>
      </c>
      <c r="G108" s="21"/>
      <c r="I108" s="25" t="s">
        <v>131</v>
      </c>
      <c r="J108" s="11">
        <v>8</v>
      </c>
      <c r="K108" s="51">
        <f t="shared" si="14"/>
        <v>124.86494356305062</v>
      </c>
      <c r="L108" s="51">
        <f t="shared" si="15"/>
        <v>124.86494356305062</v>
      </c>
      <c r="M108" s="77">
        <f t="shared" si="16"/>
        <v>0.7683996526956961</v>
      </c>
      <c r="N108" s="77">
        <f t="shared" si="17"/>
        <v>0.67725195836117924</v>
      </c>
    </row>
    <row r="109" spans="3:14" ht="30.75" thickBot="1" x14ac:dyDescent="0.3">
      <c r="C109" s="9" t="s">
        <v>132</v>
      </c>
      <c r="D109" s="11">
        <v>9</v>
      </c>
      <c r="E109" s="34">
        <v>0</v>
      </c>
      <c r="F109" s="37">
        <v>304.06450620000004</v>
      </c>
      <c r="G109" s="21"/>
      <c r="I109" s="25" t="s">
        <v>132</v>
      </c>
      <c r="J109" s="11">
        <v>9</v>
      </c>
      <c r="K109" s="51">
        <f t="shared" si="14"/>
        <v>0</v>
      </c>
      <c r="L109" s="51">
        <f t="shared" si="15"/>
        <v>323.20779938133967</v>
      </c>
      <c r="M109" s="77">
        <f t="shared" si="16"/>
        <v>0</v>
      </c>
      <c r="N109" s="77">
        <f t="shared" si="17"/>
        <v>1.7530389943121965</v>
      </c>
    </row>
    <row r="110" spans="3:14" ht="75.75" customHeight="1" thickBot="1" x14ac:dyDescent="0.3">
      <c r="C110" s="9" t="s">
        <v>133</v>
      </c>
      <c r="D110" s="11">
        <v>10</v>
      </c>
      <c r="E110" s="34">
        <v>0</v>
      </c>
      <c r="F110" s="37">
        <v>90.717082500000004</v>
      </c>
      <c r="G110" s="21"/>
      <c r="I110" s="25" t="s">
        <v>133</v>
      </c>
      <c r="J110" s="11">
        <v>10</v>
      </c>
      <c r="K110" s="51">
        <f t="shared" si="14"/>
        <v>0</v>
      </c>
      <c r="L110" s="51">
        <f t="shared" si="15"/>
        <v>96.42844858003501</v>
      </c>
      <c r="M110" s="77">
        <f t="shared" si="16"/>
        <v>0</v>
      </c>
      <c r="N110" s="77">
        <f t="shared" si="17"/>
        <v>0.52301593849343719</v>
      </c>
    </row>
    <row r="111" spans="3:14" ht="16.5" thickBot="1" x14ac:dyDescent="0.3">
      <c r="C111" s="9" t="s">
        <v>134</v>
      </c>
      <c r="D111" s="11">
        <v>11</v>
      </c>
      <c r="E111" s="33">
        <v>118.3844625</v>
      </c>
      <c r="F111" s="37">
        <v>118.3844625</v>
      </c>
      <c r="G111" s="21"/>
      <c r="I111" s="25" t="s">
        <v>134</v>
      </c>
      <c r="J111" s="11">
        <v>11</v>
      </c>
      <c r="K111" s="51">
        <f t="shared" si="14"/>
        <v>125.83771149007501</v>
      </c>
      <c r="L111" s="51">
        <f t="shared" si="15"/>
        <v>125.83771149007501</v>
      </c>
      <c r="M111" s="77">
        <f t="shared" si="16"/>
        <v>0.77438591686200009</v>
      </c>
      <c r="N111" s="77">
        <f t="shared" si="17"/>
        <v>0.68252813087853237</v>
      </c>
    </row>
    <row r="112" spans="3:14" ht="21" customHeight="1" thickBot="1" x14ac:dyDescent="0.3">
      <c r="C112" s="9" t="s">
        <v>135</v>
      </c>
      <c r="D112" s="11">
        <v>12</v>
      </c>
      <c r="E112" s="33">
        <v>0</v>
      </c>
      <c r="F112" s="37">
        <v>282.57972150000001</v>
      </c>
      <c r="G112" s="21"/>
      <c r="I112" s="25" t="s">
        <v>135</v>
      </c>
      <c r="J112" s="11">
        <v>12</v>
      </c>
      <c r="K112" s="51">
        <f t="shared" si="14"/>
        <v>0</v>
      </c>
      <c r="L112" s="51">
        <f t="shared" si="15"/>
        <v>300.370375606197</v>
      </c>
      <c r="M112" s="77">
        <f t="shared" si="16"/>
        <v>0</v>
      </c>
      <c r="N112" s="77">
        <f t="shared" si="17"/>
        <v>1.6291716418408473</v>
      </c>
    </row>
    <row r="113" spans="1:14" ht="16.5" thickBot="1" x14ac:dyDescent="0.3">
      <c r="C113" s="9" t="s">
        <v>136</v>
      </c>
      <c r="D113" s="11">
        <v>13</v>
      </c>
      <c r="E113" s="33">
        <v>115.4474637</v>
      </c>
      <c r="F113" s="37">
        <v>115.4474637</v>
      </c>
      <c r="G113" s="21"/>
      <c r="I113" s="25" t="s">
        <v>136</v>
      </c>
      <c r="J113" s="11">
        <v>13</v>
      </c>
      <c r="K113" s="51">
        <f t="shared" si="14"/>
        <v>122.7158051196246</v>
      </c>
      <c r="L113" s="51">
        <f t="shared" si="15"/>
        <v>122.7158051196246</v>
      </c>
      <c r="M113" s="77">
        <f t="shared" si="16"/>
        <v>0.75517418535153602</v>
      </c>
      <c r="N113" s="77">
        <f t="shared" si="17"/>
        <v>0.66559529814842222</v>
      </c>
    </row>
    <row r="114" spans="1:14" ht="162.75" customHeight="1" x14ac:dyDescent="0.25">
      <c r="A114" s="103"/>
      <c r="B114" s="121"/>
      <c r="C114" s="113" t="s">
        <v>170</v>
      </c>
      <c r="D114" s="118">
        <v>14</v>
      </c>
      <c r="E114" s="123"/>
      <c r="F114" s="136"/>
      <c r="G114" s="126"/>
      <c r="H114" s="122"/>
      <c r="I114" s="58" t="s">
        <v>183</v>
      </c>
      <c r="J114" s="59">
        <v>14</v>
      </c>
      <c r="K114" s="55"/>
      <c r="L114" s="56"/>
      <c r="M114" s="77">
        <f t="shared" si="16"/>
        <v>0</v>
      </c>
      <c r="N114" s="77">
        <f t="shared" si="17"/>
        <v>0</v>
      </c>
    </row>
    <row r="115" spans="1:14" ht="15" customHeight="1" x14ac:dyDescent="0.25">
      <c r="A115" s="103"/>
      <c r="B115" s="121"/>
      <c r="C115" s="114"/>
      <c r="D115" s="119"/>
      <c r="E115" s="124"/>
      <c r="F115" s="137"/>
      <c r="G115" s="122"/>
      <c r="H115" s="122"/>
      <c r="I115" s="57" t="s">
        <v>181</v>
      </c>
      <c r="J115" s="74" t="s">
        <v>218</v>
      </c>
      <c r="K115" s="59">
        <v>309.22000000000003</v>
      </c>
      <c r="L115" s="59">
        <v>309.22000000000003</v>
      </c>
      <c r="M115" s="77">
        <f t="shared" si="16"/>
        <v>1.9028923076923079</v>
      </c>
      <c r="N115" s="77">
        <f t="shared" si="17"/>
        <v>1.6771709063296634</v>
      </c>
    </row>
    <row r="116" spans="1:14" ht="27" customHeight="1" x14ac:dyDescent="0.25">
      <c r="A116" s="103"/>
      <c r="B116" s="121"/>
      <c r="C116" s="114"/>
      <c r="D116" s="119"/>
      <c r="E116" s="124"/>
      <c r="F116" s="137"/>
      <c r="G116" s="122"/>
      <c r="H116" s="122"/>
      <c r="I116" s="57" t="s">
        <v>182</v>
      </c>
      <c r="J116" s="75" t="s">
        <v>219</v>
      </c>
      <c r="K116" s="59">
        <v>632.54</v>
      </c>
      <c r="L116" s="59">
        <v>632.54</v>
      </c>
      <c r="M116" s="77">
        <f t="shared" si="16"/>
        <v>3.892553846153846</v>
      </c>
      <c r="N116" s="77">
        <f t="shared" si="17"/>
        <v>3.4308184628735692</v>
      </c>
    </row>
    <row r="117" spans="1:14" ht="15" customHeight="1" x14ac:dyDescent="0.25">
      <c r="A117" s="103"/>
      <c r="B117" s="121"/>
      <c r="C117" s="114"/>
      <c r="D117" s="119"/>
      <c r="E117" s="124"/>
      <c r="F117" s="137"/>
      <c r="G117" s="122"/>
      <c r="H117" s="122"/>
      <c r="I117" s="57" t="s">
        <v>184</v>
      </c>
      <c r="J117" s="75" t="s">
        <v>220</v>
      </c>
      <c r="K117" s="59">
        <v>632.54</v>
      </c>
      <c r="L117" s="59">
        <v>632.54</v>
      </c>
      <c r="M117" s="77">
        <f t="shared" si="16"/>
        <v>3.892553846153846</v>
      </c>
      <c r="N117" s="77">
        <f t="shared" si="17"/>
        <v>3.4308184628735692</v>
      </c>
    </row>
    <row r="118" spans="1:14" ht="30" customHeight="1" thickBot="1" x14ac:dyDescent="0.3">
      <c r="A118" s="103"/>
      <c r="B118" s="121"/>
      <c r="C118" s="115"/>
      <c r="D118" s="120"/>
      <c r="E118" s="125"/>
      <c r="F118" s="138"/>
      <c r="G118" s="127"/>
      <c r="H118" s="122"/>
      <c r="I118" s="57" t="s">
        <v>187</v>
      </c>
      <c r="J118" s="75" t="s">
        <v>221</v>
      </c>
      <c r="K118" s="59">
        <v>378.51</v>
      </c>
      <c r="L118" s="59">
        <v>378.51</v>
      </c>
      <c r="M118" s="77">
        <f t="shared" si="16"/>
        <v>2.3292923076923078</v>
      </c>
      <c r="N118" s="77">
        <f t="shared" si="17"/>
        <v>2.0529912675597983</v>
      </c>
    </row>
    <row r="119" spans="1:14" ht="30.75" thickBot="1" x14ac:dyDescent="0.3">
      <c r="C119" s="9" t="s">
        <v>137</v>
      </c>
      <c r="D119" s="11">
        <v>15</v>
      </c>
      <c r="E119" s="33">
        <v>16.334395499999999</v>
      </c>
      <c r="F119" s="37">
        <v>16.334395499999999</v>
      </c>
      <c r="G119" s="29"/>
      <c r="I119" s="25" t="s">
        <v>137</v>
      </c>
      <c r="J119" s="28">
        <v>15</v>
      </c>
      <c r="K119" s="21">
        <f>E119*1.062958</f>
        <v>17.362776371889002</v>
      </c>
      <c r="L119" s="21">
        <f>F119*1.062958</f>
        <v>17.362776371889002</v>
      </c>
      <c r="M119" s="77">
        <f t="shared" si="16"/>
        <v>0.10684785459624001</v>
      </c>
      <c r="N119" s="77">
        <f t="shared" si="17"/>
        <v>9.417354435043121E-2</v>
      </c>
    </row>
    <row r="120" spans="1:14" ht="30.75" thickBot="1" x14ac:dyDescent="0.3">
      <c r="C120" s="9" t="s">
        <v>138</v>
      </c>
      <c r="D120" s="11">
        <v>16</v>
      </c>
      <c r="E120" s="33">
        <v>203.01472140000001</v>
      </c>
      <c r="F120" s="37">
        <v>203.01472140000001</v>
      </c>
      <c r="G120" s="21"/>
      <c r="I120" s="25" t="s">
        <v>138</v>
      </c>
      <c r="J120" s="23">
        <v>16</v>
      </c>
      <c r="K120" s="21">
        <f t="shared" ref="K120:K123" si="18">E120*1.062958</f>
        <v>215.79612222990121</v>
      </c>
      <c r="L120" s="21">
        <f t="shared" ref="L120:L123" si="19">F120*1.062958</f>
        <v>215.79612222990121</v>
      </c>
      <c r="M120" s="77">
        <f t="shared" si="16"/>
        <v>1.3279761367993921</v>
      </c>
      <c r="N120" s="77">
        <f t="shared" si="17"/>
        <v>1.1704513870472486</v>
      </c>
    </row>
    <row r="121" spans="1:14" ht="30.75" thickBot="1" x14ac:dyDescent="0.3">
      <c r="C121" s="9" t="s">
        <v>139</v>
      </c>
      <c r="D121" s="10">
        <v>17</v>
      </c>
      <c r="E121" s="33">
        <v>217.52945459999998</v>
      </c>
      <c r="F121" s="38">
        <v>0</v>
      </c>
      <c r="G121" s="28"/>
      <c r="I121" s="25" t="s">
        <v>139</v>
      </c>
      <c r="J121" s="59">
        <v>17</v>
      </c>
      <c r="K121" s="21">
        <f t="shared" si="18"/>
        <v>231.22467400270679</v>
      </c>
      <c r="L121" s="21">
        <f t="shared" si="19"/>
        <v>0</v>
      </c>
      <c r="M121" s="77">
        <f t="shared" si="16"/>
        <v>1.4229210707858879</v>
      </c>
      <c r="N121" s="77">
        <f t="shared" si="17"/>
        <v>0</v>
      </c>
    </row>
    <row r="122" spans="1:14" ht="45" x14ac:dyDescent="0.25">
      <c r="C122" s="18" t="s">
        <v>140</v>
      </c>
      <c r="D122" s="13">
        <v>18</v>
      </c>
      <c r="E122" s="35">
        <v>46.385426700000004</v>
      </c>
      <c r="F122" s="39">
        <v>46.385426700000004</v>
      </c>
      <c r="G122" s="24"/>
      <c r="I122" s="25" t="s">
        <v>140</v>
      </c>
      <c r="J122" s="28">
        <v>18</v>
      </c>
      <c r="K122" s="21">
        <f t="shared" si="18"/>
        <v>49.305760394178606</v>
      </c>
      <c r="L122" s="21">
        <f t="shared" si="19"/>
        <v>49.305760394178606</v>
      </c>
      <c r="M122" s="77">
        <f t="shared" si="16"/>
        <v>0.30342006396417603</v>
      </c>
      <c r="N122" s="77">
        <f t="shared" si="17"/>
        <v>0.26742832561793461</v>
      </c>
    </row>
    <row r="123" spans="1:14" ht="18" customHeight="1" x14ac:dyDescent="0.25">
      <c r="C123" s="25" t="s">
        <v>141</v>
      </c>
      <c r="D123" s="26">
        <v>19</v>
      </c>
      <c r="E123" s="36">
        <v>280.44082020000002</v>
      </c>
      <c r="F123" s="40">
        <v>280.44082020000002</v>
      </c>
      <c r="G123" s="24"/>
      <c r="I123" s="25" t="s">
        <v>141</v>
      </c>
      <c r="J123" s="28">
        <v>19</v>
      </c>
      <c r="K123" s="21">
        <f t="shared" si="18"/>
        <v>298.09681335815162</v>
      </c>
      <c r="L123" s="21">
        <f t="shared" si="19"/>
        <v>298.09681335815162</v>
      </c>
      <c r="M123" s="77">
        <f t="shared" si="16"/>
        <v>1.8344419283578561</v>
      </c>
      <c r="N123" s="77">
        <f t="shared" si="17"/>
        <v>1.616840122352615</v>
      </c>
    </row>
    <row r="124" spans="1:14" x14ac:dyDescent="0.25">
      <c r="C124" s="27"/>
      <c r="D124" s="26"/>
      <c r="E124" s="23"/>
      <c r="F124" s="23"/>
      <c r="G124" s="23"/>
      <c r="I124" s="27"/>
      <c r="J124" s="21"/>
      <c r="K124" s="23"/>
      <c r="L124" s="23"/>
      <c r="M124" s="23"/>
      <c r="N124" s="23"/>
    </row>
    <row r="125" spans="1:14" x14ac:dyDescent="0.25">
      <c r="C125" s="97" t="s">
        <v>120</v>
      </c>
      <c r="D125" s="97"/>
      <c r="E125" s="97"/>
      <c r="F125" s="97"/>
    </row>
    <row r="126" spans="1:14" ht="48" customHeight="1" x14ac:dyDescent="0.25">
      <c r="C126" s="97" t="s">
        <v>167</v>
      </c>
      <c r="D126" s="97"/>
      <c r="E126" s="97"/>
      <c r="F126" s="97"/>
      <c r="J126" s="80" t="s">
        <v>185</v>
      </c>
      <c r="K126" s="80"/>
      <c r="L126" s="80"/>
    </row>
    <row r="127" spans="1:14" ht="15.75" x14ac:dyDescent="0.25">
      <c r="C127" s="117" t="s">
        <v>142</v>
      </c>
      <c r="D127" s="117"/>
      <c r="E127" s="117"/>
      <c r="K127" s="81" t="s">
        <v>143</v>
      </c>
      <c r="L127" s="81"/>
      <c r="M127" s="81"/>
    </row>
    <row r="128" spans="1:14" ht="47.25" customHeight="1" x14ac:dyDescent="0.25">
      <c r="A128" s="16"/>
      <c r="B128" s="94" t="s">
        <v>171</v>
      </c>
      <c r="C128" s="94"/>
      <c r="D128" s="94"/>
      <c r="E128" s="94"/>
      <c r="F128" s="94"/>
      <c r="H128" s="79" t="s">
        <v>226</v>
      </c>
      <c r="I128" s="79"/>
      <c r="J128" s="79"/>
      <c r="K128" s="79"/>
      <c r="L128" s="79"/>
      <c r="M128" s="79"/>
    </row>
    <row r="129" spans="2:13" ht="15.75" x14ac:dyDescent="0.25">
      <c r="C129" s="4"/>
      <c r="E129" s="81" t="s">
        <v>143</v>
      </c>
      <c r="F129" s="81"/>
    </row>
    <row r="130" spans="2:13" ht="15.6" customHeight="1" x14ac:dyDescent="0.25">
      <c r="B130" s="102" t="s">
        <v>0</v>
      </c>
      <c r="C130" s="102" t="s">
        <v>144</v>
      </c>
      <c r="D130" s="102"/>
      <c r="E130" s="102"/>
      <c r="F130" s="102" t="s">
        <v>145</v>
      </c>
      <c r="H130" s="167" t="s">
        <v>0</v>
      </c>
      <c r="I130" s="168" t="s">
        <v>144</v>
      </c>
      <c r="J130" s="168"/>
      <c r="K130" s="168"/>
      <c r="L130" s="169" t="s">
        <v>188</v>
      </c>
      <c r="M130" s="111" t="s">
        <v>230</v>
      </c>
    </row>
    <row r="131" spans="2:13" ht="15" customHeight="1" x14ac:dyDescent="0.25">
      <c r="B131" s="102"/>
      <c r="C131" s="102"/>
      <c r="D131" s="102"/>
      <c r="E131" s="102"/>
      <c r="F131" s="102"/>
      <c r="H131" s="167"/>
      <c r="I131" s="168"/>
      <c r="J131" s="168"/>
      <c r="K131" s="168"/>
      <c r="L131" s="169"/>
      <c r="M131" s="111"/>
    </row>
    <row r="132" spans="2:13" ht="30" customHeight="1" x14ac:dyDescent="0.25">
      <c r="B132" s="102"/>
      <c r="C132" s="102"/>
      <c r="D132" s="102"/>
      <c r="E132" s="102"/>
      <c r="F132" s="102"/>
      <c r="H132" s="167"/>
      <c r="I132" s="168"/>
      <c r="J132" s="168"/>
      <c r="K132" s="168"/>
      <c r="L132" s="169"/>
      <c r="M132" s="111"/>
    </row>
    <row r="133" spans="2:13" ht="129" customHeight="1" x14ac:dyDescent="0.25">
      <c r="B133" s="17">
        <v>1</v>
      </c>
      <c r="C133" s="93" t="s">
        <v>155</v>
      </c>
      <c r="D133" s="93"/>
      <c r="E133" s="93"/>
      <c r="F133" s="42">
        <v>138.40204840000001</v>
      </c>
      <c r="H133" s="17">
        <v>1</v>
      </c>
      <c r="I133" s="93" t="s">
        <v>155</v>
      </c>
      <c r="J133" s="93"/>
      <c r="K133" s="93"/>
      <c r="L133" s="60">
        <f>F133*1.062958</f>
        <v>147.11556456316723</v>
      </c>
      <c r="M133" s="78">
        <f>L133/381.46</f>
        <v>0.38566445908658115</v>
      </c>
    </row>
    <row r="134" spans="2:13" ht="49.15" customHeight="1" x14ac:dyDescent="0.25">
      <c r="B134" s="17">
        <v>2</v>
      </c>
      <c r="C134" s="93" t="s">
        <v>156</v>
      </c>
      <c r="D134" s="93"/>
      <c r="E134" s="93"/>
      <c r="F134" s="42">
        <v>280.44345560000005</v>
      </c>
      <c r="H134" s="17">
        <v>2</v>
      </c>
      <c r="I134" s="93" t="s">
        <v>156</v>
      </c>
      <c r="J134" s="93"/>
      <c r="K134" s="93"/>
      <c r="L134" s="51">
        <f t="shared" ref="L134:L145" si="20">F134*1.062958</f>
        <v>298.09961467766487</v>
      </c>
      <c r="M134" s="77">
        <f t="shared" ref="M134:M145" si="21">L134/381.46</f>
        <v>0.78147017951466702</v>
      </c>
    </row>
    <row r="135" spans="2:13" ht="97.5" customHeight="1" x14ac:dyDescent="0.25">
      <c r="B135" s="17">
        <v>3</v>
      </c>
      <c r="C135" s="93" t="s">
        <v>157</v>
      </c>
      <c r="D135" s="93"/>
      <c r="E135" s="93"/>
      <c r="F135" s="42">
        <v>409.86416240000005</v>
      </c>
      <c r="H135" s="17">
        <v>3</v>
      </c>
      <c r="I135" s="93" t="s">
        <v>157</v>
      </c>
      <c r="J135" s="93"/>
      <c r="K135" s="93"/>
      <c r="L135" s="60">
        <f t="shared" si="20"/>
        <v>435.66839033637928</v>
      </c>
      <c r="M135" s="78">
        <f t="shared" si="21"/>
        <v>1.1421076661678271</v>
      </c>
    </row>
    <row r="136" spans="2:13" ht="48.6" customHeight="1" x14ac:dyDescent="0.25">
      <c r="B136" s="17">
        <v>4</v>
      </c>
      <c r="C136" s="93" t="s">
        <v>158</v>
      </c>
      <c r="D136" s="93"/>
      <c r="E136" s="93"/>
      <c r="F136" s="42">
        <v>380.90891300000004</v>
      </c>
      <c r="H136" s="17">
        <v>4</v>
      </c>
      <c r="I136" s="93" t="s">
        <v>158</v>
      </c>
      <c r="J136" s="93"/>
      <c r="K136" s="93"/>
      <c r="L136" s="51">
        <f t="shared" si="20"/>
        <v>404.89017634465409</v>
      </c>
      <c r="M136" s="77">
        <f t="shared" si="21"/>
        <v>1.0614223675998902</v>
      </c>
    </row>
    <row r="137" spans="2:13" ht="161.25" customHeight="1" x14ac:dyDescent="0.25">
      <c r="B137" s="17">
        <v>5</v>
      </c>
      <c r="C137" s="93" t="s">
        <v>160</v>
      </c>
      <c r="D137" s="93"/>
      <c r="E137" s="93"/>
      <c r="F137" s="42">
        <v>674.62219440000013</v>
      </c>
      <c r="H137" s="17">
        <v>5</v>
      </c>
      <c r="I137" s="93" t="s">
        <v>160</v>
      </c>
      <c r="J137" s="93"/>
      <c r="K137" s="93"/>
      <c r="L137" s="60">
        <f t="shared" si="20"/>
        <v>717.09505851503536</v>
      </c>
      <c r="M137" s="77">
        <f t="shared" si="21"/>
        <v>1.8798696023568275</v>
      </c>
    </row>
    <row r="138" spans="2:13" ht="47.45" customHeight="1" x14ac:dyDescent="0.25">
      <c r="B138" s="17">
        <v>6</v>
      </c>
      <c r="C138" s="93" t="s">
        <v>159</v>
      </c>
      <c r="D138" s="93"/>
      <c r="E138" s="93"/>
      <c r="F138" s="42">
        <v>1035.8658002</v>
      </c>
      <c r="H138" s="17">
        <v>6</v>
      </c>
      <c r="I138" s="93" t="s">
        <v>159</v>
      </c>
      <c r="J138" s="93"/>
      <c r="K138" s="93"/>
      <c r="L138" s="51">
        <f t="shared" si="20"/>
        <v>1101.0818392489916</v>
      </c>
      <c r="M138" s="77">
        <f t="shared" si="21"/>
        <v>2.8864935753394634</v>
      </c>
    </row>
    <row r="139" spans="2:13" ht="45.75" customHeight="1" x14ac:dyDescent="0.25">
      <c r="B139" s="17">
        <v>7</v>
      </c>
      <c r="C139" s="93" t="s">
        <v>162</v>
      </c>
      <c r="D139" s="93"/>
      <c r="E139" s="93"/>
      <c r="F139" s="42">
        <v>191.03441280000001</v>
      </c>
      <c r="H139" s="17">
        <v>7</v>
      </c>
      <c r="I139" s="93" t="s">
        <v>162</v>
      </c>
      <c r="J139" s="93"/>
      <c r="K139" s="93"/>
      <c r="L139" s="51">
        <f t="shared" si="20"/>
        <v>203.06155736106243</v>
      </c>
      <c r="M139" s="77">
        <f t="shared" si="21"/>
        <v>0.53232726199617897</v>
      </c>
    </row>
    <row r="140" spans="2:13" ht="48" customHeight="1" x14ac:dyDescent="0.25">
      <c r="B140" s="17">
        <v>8</v>
      </c>
      <c r="C140" s="93" t="s">
        <v>161</v>
      </c>
      <c r="D140" s="93"/>
      <c r="E140" s="93"/>
      <c r="F140" s="42">
        <v>118.385575</v>
      </c>
      <c r="H140" s="17">
        <v>8</v>
      </c>
      <c r="I140" s="93" t="s">
        <v>161</v>
      </c>
      <c r="J140" s="93"/>
      <c r="K140" s="93"/>
      <c r="L140" s="51">
        <f t="shared" si="20"/>
        <v>125.83889403085001</v>
      </c>
      <c r="M140" s="77">
        <f t="shared" si="21"/>
        <v>0.32988752170830499</v>
      </c>
    </row>
    <row r="141" spans="2:13" ht="97.9" customHeight="1" x14ac:dyDescent="0.25">
      <c r="B141" s="17">
        <v>9</v>
      </c>
      <c r="C141" s="93" t="s">
        <v>146</v>
      </c>
      <c r="D141" s="93"/>
      <c r="E141" s="93"/>
      <c r="F141" s="42">
        <v>556.31110920000003</v>
      </c>
      <c r="H141" s="17">
        <v>9</v>
      </c>
      <c r="I141" s="93" t="s">
        <v>146</v>
      </c>
      <c r="J141" s="93"/>
      <c r="K141" s="93"/>
      <c r="L141" s="60">
        <f t="shared" si="20"/>
        <v>591.3353440130137</v>
      </c>
      <c r="M141" s="78">
        <f t="shared" si="21"/>
        <v>1.5501896503251029</v>
      </c>
    </row>
    <row r="142" spans="2:13" ht="49.9" customHeight="1" x14ac:dyDescent="0.25">
      <c r="B142" s="17">
        <v>10</v>
      </c>
      <c r="C142" s="93" t="s">
        <v>147</v>
      </c>
      <c r="D142" s="93"/>
      <c r="E142" s="93"/>
      <c r="F142" s="42">
        <v>292.47887900000006</v>
      </c>
      <c r="H142" s="17">
        <v>10</v>
      </c>
      <c r="I142" s="93" t="s">
        <v>147</v>
      </c>
      <c r="J142" s="93"/>
      <c r="K142" s="93"/>
      <c r="L142" s="51">
        <f t="shared" si="20"/>
        <v>310.89276426408207</v>
      </c>
      <c r="M142" s="77">
        <f t="shared" si="21"/>
        <v>0.81500750868788885</v>
      </c>
    </row>
    <row r="143" spans="2:13" ht="69" customHeight="1" x14ac:dyDescent="0.25">
      <c r="B143" s="17">
        <v>11</v>
      </c>
      <c r="C143" s="93" t="s">
        <v>148</v>
      </c>
      <c r="D143" s="93"/>
      <c r="E143" s="93"/>
      <c r="F143" s="42">
        <v>212.34913700000004</v>
      </c>
      <c r="H143" s="17">
        <v>11</v>
      </c>
      <c r="I143" s="93" t="s">
        <v>148</v>
      </c>
      <c r="J143" s="93"/>
      <c r="K143" s="93"/>
      <c r="L143" s="51">
        <f t="shared" si="20"/>
        <v>225.71821396724607</v>
      </c>
      <c r="M143" s="77">
        <f t="shared" si="21"/>
        <v>0.59172184230914404</v>
      </c>
    </row>
    <row r="144" spans="2:13" ht="47.45" customHeight="1" x14ac:dyDescent="0.25">
      <c r="B144" s="17">
        <v>12</v>
      </c>
      <c r="C144" s="93" t="s">
        <v>149</v>
      </c>
      <c r="D144" s="93"/>
      <c r="E144" s="93"/>
      <c r="F144" s="42">
        <v>16.334549000000003</v>
      </c>
      <c r="H144" s="17">
        <v>12</v>
      </c>
      <c r="I144" s="93" t="s">
        <v>149</v>
      </c>
      <c r="J144" s="93"/>
      <c r="K144" s="93"/>
      <c r="L144" s="51">
        <f t="shared" si="20"/>
        <v>17.362939535942004</v>
      </c>
      <c r="M144" s="77">
        <f t="shared" si="21"/>
        <v>4.5517064793011076E-2</v>
      </c>
    </row>
    <row r="145" spans="2:13" ht="181.5" customHeight="1" x14ac:dyDescent="0.25">
      <c r="B145" s="17">
        <v>13</v>
      </c>
      <c r="C145" s="93" t="s">
        <v>174</v>
      </c>
      <c r="D145" s="93"/>
      <c r="E145" s="93"/>
      <c r="F145" s="42">
        <v>358.26401380000004</v>
      </c>
      <c r="H145" s="17">
        <v>13</v>
      </c>
      <c r="I145" s="93" t="s">
        <v>174</v>
      </c>
      <c r="J145" s="93"/>
      <c r="K145" s="93"/>
      <c r="L145" s="60">
        <f t="shared" si="20"/>
        <v>380.81959958082047</v>
      </c>
      <c r="M145" s="78">
        <f t="shared" si="21"/>
        <v>0.9983211859194161</v>
      </c>
    </row>
    <row r="146" spans="2:13" ht="15.75" x14ac:dyDescent="0.25">
      <c r="C146" s="14"/>
    </row>
    <row r="147" spans="2:13" ht="32.450000000000003" customHeight="1" x14ac:dyDescent="0.25">
      <c r="B147" s="101" t="s">
        <v>163</v>
      </c>
      <c r="C147" s="101"/>
      <c r="D147" s="101"/>
      <c r="E147" s="101"/>
      <c r="F147" s="101"/>
      <c r="H147" s="101" t="s">
        <v>189</v>
      </c>
      <c r="I147" s="101"/>
      <c r="J147" s="101"/>
      <c r="K147" s="101"/>
      <c r="L147" s="101"/>
    </row>
    <row r="148" spans="2:13" ht="46.15" customHeight="1" x14ac:dyDescent="0.25">
      <c r="B148" s="90" t="s">
        <v>150</v>
      </c>
      <c r="C148" s="90"/>
      <c r="D148" s="90"/>
      <c r="E148" s="90"/>
      <c r="F148" s="90"/>
      <c r="H148" s="90" t="s">
        <v>150</v>
      </c>
      <c r="I148" s="90"/>
      <c r="J148" s="90"/>
      <c r="K148" s="90"/>
      <c r="L148" s="90"/>
    </row>
    <row r="149" spans="2:13" ht="31.15" customHeight="1" x14ac:dyDescent="0.25">
      <c r="B149" s="90" t="s">
        <v>151</v>
      </c>
      <c r="C149" s="90"/>
      <c r="D149" s="90"/>
      <c r="E149" s="90"/>
      <c r="F149" s="90"/>
      <c r="H149" s="90" t="s">
        <v>151</v>
      </c>
      <c r="I149" s="90"/>
      <c r="J149" s="90"/>
      <c r="K149" s="90"/>
      <c r="L149" s="90"/>
    </row>
    <row r="150" spans="2:13" ht="30" customHeight="1" x14ac:dyDescent="0.25">
      <c r="B150" s="90" t="s">
        <v>152</v>
      </c>
      <c r="C150" s="90"/>
      <c r="D150" s="90"/>
      <c r="E150" s="90"/>
      <c r="F150" s="90"/>
      <c r="H150" s="90" t="s">
        <v>152</v>
      </c>
      <c r="I150" s="90"/>
      <c r="J150" s="90"/>
      <c r="K150" s="90"/>
      <c r="L150" s="90"/>
    </row>
    <row r="151" spans="2:13" ht="77.45" customHeight="1" x14ac:dyDescent="0.25">
      <c r="B151" s="90" t="s">
        <v>164</v>
      </c>
      <c r="C151" s="90"/>
      <c r="D151" s="90"/>
      <c r="E151" s="90"/>
      <c r="F151" s="90"/>
      <c r="H151" s="90" t="s">
        <v>164</v>
      </c>
      <c r="I151" s="90"/>
      <c r="J151" s="90"/>
      <c r="K151" s="90"/>
      <c r="L151" s="90"/>
    </row>
    <row r="153" spans="2:13" ht="38.25" customHeight="1" x14ac:dyDescent="0.25">
      <c r="H153" s="148"/>
      <c r="I153" s="148"/>
      <c r="J153" s="150" t="s">
        <v>198</v>
      </c>
      <c r="K153" s="150"/>
      <c r="L153" s="150"/>
      <c r="M153" s="150"/>
    </row>
    <row r="154" spans="2:13" ht="75.75" customHeight="1" x14ac:dyDescent="0.3">
      <c r="H154" s="61" t="s">
        <v>190</v>
      </c>
      <c r="I154" s="149" t="s">
        <v>191</v>
      </c>
      <c r="J154" s="149"/>
      <c r="K154" s="149"/>
      <c r="L154" s="70" t="s">
        <v>212</v>
      </c>
      <c r="M154" s="76" t="s">
        <v>222</v>
      </c>
    </row>
    <row r="155" spans="2:13" ht="35.25" customHeight="1" x14ac:dyDescent="0.3">
      <c r="H155" s="151" t="s">
        <v>192</v>
      </c>
      <c r="I155" s="152"/>
      <c r="J155" s="152"/>
      <c r="K155" s="152"/>
      <c r="L155" s="153"/>
      <c r="M155" s="76" t="s">
        <v>232</v>
      </c>
    </row>
    <row r="156" spans="2:13" ht="18.75" x14ac:dyDescent="0.3">
      <c r="H156" s="166" t="s">
        <v>193</v>
      </c>
      <c r="I156" s="140" t="s">
        <v>196</v>
      </c>
      <c r="J156" s="140"/>
      <c r="K156" s="141"/>
      <c r="L156" s="66">
        <v>25.5</v>
      </c>
      <c r="M156" s="72">
        <f>L156/213.4</f>
        <v>0.11949390815370196</v>
      </c>
    </row>
    <row r="157" spans="2:13" ht="18.75" x14ac:dyDescent="0.3">
      <c r="H157" s="166"/>
      <c r="I157" s="140" t="s">
        <v>194</v>
      </c>
      <c r="J157" s="140"/>
      <c r="K157" s="141"/>
      <c r="L157" s="66">
        <v>131.69999999999999</v>
      </c>
      <c r="M157" s="72">
        <f t="shared" ref="M157:M158" si="22">L157/213.4</f>
        <v>0.61715089034676651</v>
      </c>
    </row>
    <row r="158" spans="2:13" ht="18.75" x14ac:dyDescent="0.3">
      <c r="H158" s="166"/>
      <c r="I158" s="140" t="s">
        <v>195</v>
      </c>
      <c r="J158" s="140"/>
      <c r="K158" s="141"/>
      <c r="L158" s="67">
        <v>94.6</v>
      </c>
      <c r="M158" s="72">
        <f t="shared" si="22"/>
        <v>0.44329896907216493</v>
      </c>
    </row>
    <row r="159" spans="2:13" ht="21.75" customHeight="1" x14ac:dyDescent="0.25">
      <c r="H159" s="166"/>
      <c r="I159" s="157" t="s">
        <v>197</v>
      </c>
      <c r="J159" s="157"/>
      <c r="K159" s="158"/>
      <c r="L159" s="163">
        <v>519.6</v>
      </c>
      <c r="M159" s="154">
        <f>L159/213.4</f>
        <v>2.4348641049671977</v>
      </c>
    </row>
    <row r="160" spans="2:13" ht="72.75" customHeight="1" x14ac:dyDescent="0.25">
      <c r="H160" s="166"/>
      <c r="I160" s="159"/>
      <c r="J160" s="159"/>
      <c r="K160" s="160"/>
      <c r="L160" s="164"/>
      <c r="M160" s="155"/>
    </row>
    <row r="161" spans="8:13" ht="18.75" customHeight="1" x14ac:dyDescent="0.25">
      <c r="H161" s="166"/>
      <c r="I161" s="161"/>
      <c r="J161" s="161"/>
      <c r="K161" s="162"/>
      <c r="L161" s="165"/>
      <c r="M161" s="156"/>
    </row>
    <row r="162" spans="8:13" ht="18.75" customHeight="1" x14ac:dyDescent="0.3">
      <c r="H162" s="64"/>
      <c r="I162" s="145" t="s">
        <v>211</v>
      </c>
      <c r="J162" s="146"/>
      <c r="K162" s="147"/>
      <c r="L162" s="69">
        <v>771.4</v>
      </c>
      <c r="M162" s="21" t="s">
        <v>169</v>
      </c>
    </row>
    <row r="163" spans="8:13" ht="30.75" customHeight="1" x14ac:dyDescent="0.3">
      <c r="H163" s="64"/>
      <c r="I163" s="145" t="s">
        <v>205</v>
      </c>
      <c r="J163" s="146"/>
      <c r="K163" s="146"/>
      <c r="L163" s="147"/>
      <c r="M163" s="27" t="s">
        <v>169</v>
      </c>
    </row>
    <row r="164" spans="8:13" ht="18.75" customHeight="1" x14ac:dyDescent="0.3">
      <c r="H164" s="64" t="s">
        <v>203</v>
      </c>
      <c r="I164" s="142" t="s">
        <v>207</v>
      </c>
      <c r="J164" s="143"/>
      <c r="K164" s="144"/>
      <c r="L164" s="65">
        <v>63.7</v>
      </c>
      <c r="M164" s="72">
        <f>L164/213.4</f>
        <v>0.29850046860356139</v>
      </c>
    </row>
    <row r="165" spans="8:13" ht="18.75" customHeight="1" x14ac:dyDescent="0.3">
      <c r="H165" s="64" t="s">
        <v>204</v>
      </c>
      <c r="I165" s="142" t="s">
        <v>206</v>
      </c>
      <c r="J165" s="143"/>
      <c r="K165" s="144"/>
      <c r="L165" s="65">
        <v>445.2</v>
      </c>
      <c r="M165" s="72">
        <f>L165/213.4</f>
        <v>2.0862230552952203</v>
      </c>
    </row>
    <row r="166" spans="8:13" ht="33" customHeight="1" x14ac:dyDescent="0.3">
      <c r="H166" s="151" t="s">
        <v>199</v>
      </c>
      <c r="I166" s="152"/>
      <c r="J166" s="152"/>
      <c r="K166" s="152"/>
      <c r="L166" s="153"/>
      <c r="M166" s="27" t="s">
        <v>231</v>
      </c>
    </row>
    <row r="167" spans="8:13" ht="18.75" x14ac:dyDescent="0.3">
      <c r="H167" s="68" t="s">
        <v>208</v>
      </c>
      <c r="I167" s="139" t="s">
        <v>200</v>
      </c>
      <c r="J167" s="140"/>
      <c r="K167" s="141"/>
      <c r="L167" s="63">
        <v>1452.8</v>
      </c>
      <c r="M167" s="72">
        <f>L167/1265</f>
        <v>1.1484584980237154</v>
      </c>
    </row>
    <row r="168" spans="8:13" ht="27.75" customHeight="1" x14ac:dyDescent="0.3">
      <c r="H168" s="68" t="s">
        <v>209</v>
      </c>
      <c r="I168" s="139" t="s">
        <v>201</v>
      </c>
      <c r="J168" s="140"/>
      <c r="K168" s="141"/>
      <c r="L168" s="63">
        <v>1131.5999999999999</v>
      </c>
      <c r="M168" s="72">
        <f>L168/1265</f>
        <v>0.89454545454545442</v>
      </c>
    </row>
    <row r="169" spans="8:13" ht="18.75" x14ac:dyDescent="0.3">
      <c r="H169" s="68" t="s">
        <v>210</v>
      </c>
      <c r="I169" s="139" t="s">
        <v>202</v>
      </c>
      <c r="J169" s="140"/>
      <c r="K169" s="141"/>
      <c r="L169" s="63">
        <v>1210.5999999999999</v>
      </c>
      <c r="M169" s="72">
        <f>L169/1265</f>
        <v>0.95699604743083</v>
      </c>
    </row>
    <row r="170" spans="8:13" x14ac:dyDescent="0.25">
      <c r="H170" s="23"/>
      <c r="I170" s="23"/>
      <c r="J170" s="23"/>
      <c r="K170" s="23"/>
      <c r="L170" s="62"/>
      <c r="M170" s="23"/>
    </row>
  </sheetData>
  <mergeCells count="144">
    <mergeCell ref="K98:N98"/>
    <mergeCell ref="I97:N97"/>
    <mergeCell ref="K127:M127"/>
    <mergeCell ref="H130:H132"/>
    <mergeCell ref="H147:L147"/>
    <mergeCell ref="H148:L148"/>
    <mergeCell ref="H149:L149"/>
    <mergeCell ref="I145:K145"/>
    <mergeCell ref="I130:K132"/>
    <mergeCell ref="L130:L132"/>
    <mergeCell ref="I133:K133"/>
    <mergeCell ref="I134:K134"/>
    <mergeCell ref="I135:K135"/>
    <mergeCell ref="I136:K136"/>
    <mergeCell ref="I137:K137"/>
    <mergeCell ref="I138:K138"/>
    <mergeCell ref="I139:K139"/>
    <mergeCell ref="I140:K140"/>
    <mergeCell ref="I141:K141"/>
    <mergeCell ref="I142:K142"/>
    <mergeCell ref="I143:K143"/>
    <mergeCell ref="I144:K144"/>
    <mergeCell ref="J92:K92"/>
    <mergeCell ref="J93:K93"/>
    <mergeCell ref="F114:F118"/>
    <mergeCell ref="I169:K169"/>
    <mergeCell ref="I164:K164"/>
    <mergeCell ref="I165:K165"/>
    <mergeCell ref="I162:K162"/>
    <mergeCell ref="H153:I153"/>
    <mergeCell ref="I154:K154"/>
    <mergeCell ref="I156:K156"/>
    <mergeCell ref="I157:K157"/>
    <mergeCell ref="I158:K158"/>
    <mergeCell ref="J153:M153"/>
    <mergeCell ref="H155:L155"/>
    <mergeCell ref="I163:L163"/>
    <mergeCell ref="H166:L166"/>
    <mergeCell ref="M159:M161"/>
    <mergeCell ref="I159:K161"/>
    <mergeCell ref="L159:L161"/>
    <mergeCell ref="H156:H161"/>
    <mergeCell ref="I167:K167"/>
    <mergeCell ref="I168:K168"/>
    <mergeCell ref="H150:L150"/>
    <mergeCell ref="H151:L151"/>
    <mergeCell ref="A114:A118"/>
    <mergeCell ref="B114:B118"/>
    <mergeCell ref="H114:H118"/>
    <mergeCell ref="E114:E118"/>
    <mergeCell ref="G114:G118"/>
    <mergeCell ref="I99:I100"/>
    <mergeCell ref="J99:J100"/>
    <mergeCell ref="K99:K100"/>
    <mergeCell ref="L99:L100"/>
    <mergeCell ref="M130:M132"/>
    <mergeCell ref="B6:F6"/>
    <mergeCell ref="C126:F126"/>
    <mergeCell ref="C114:C118"/>
    <mergeCell ref="C97:F97"/>
    <mergeCell ref="E99:F99"/>
    <mergeCell ref="C127:E127"/>
    <mergeCell ref="D114:D118"/>
    <mergeCell ref="D89:E89"/>
    <mergeCell ref="D90:E90"/>
    <mergeCell ref="D91:E91"/>
    <mergeCell ref="D92:E92"/>
    <mergeCell ref="D93:E93"/>
    <mergeCell ref="J81:K82"/>
    <mergeCell ref="H64:M64"/>
    <mergeCell ref="J90:K90"/>
    <mergeCell ref="L85:M85"/>
    <mergeCell ref="L86:M86"/>
    <mergeCell ref="L87:M87"/>
    <mergeCell ref="L88:M88"/>
    <mergeCell ref="L89:M89"/>
    <mergeCell ref="L90:M90"/>
    <mergeCell ref="L91:M91"/>
    <mergeCell ref="M99:N99"/>
    <mergeCell ref="I5:L5"/>
    <mergeCell ref="B62:F62"/>
    <mergeCell ref="B47:C47"/>
    <mergeCell ref="H8:M8"/>
    <mergeCell ref="H46:M46"/>
    <mergeCell ref="H62:M62"/>
    <mergeCell ref="H6:M6"/>
    <mergeCell ref="L60:M60"/>
    <mergeCell ref="L61:M61"/>
    <mergeCell ref="J59:K61"/>
    <mergeCell ref="C136:E136"/>
    <mergeCell ref="F130:F132"/>
    <mergeCell ref="E129:F129"/>
    <mergeCell ref="C130:E132"/>
    <mergeCell ref="B130:B132"/>
    <mergeCell ref="C142:E142"/>
    <mergeCell ref="C143:E143"/>
    <mergeCell ref="C144:E144"/>
    <mergeCell ref="C3:E3"/>
    <mergeCell ref="C5:F5"/>
    <mergeCell ref="B151:F151"/>
    <mergeCell ref="B8:D8"/>
    <mergeCell ref="B46:E46"/>
    <mergeCell ref="C145:E145"/>
    <mergeCell ref="B128:F128"/>
    <mergeCell ref="C137:E137"/>
    <mergeCell ref="C138:E138"/>
    <mergeCell ref="C139:E139"/>
    <mergeCell ref="C140:E140"/>
    <mergeCell ref="C141:E141"/>
    <mergeCell ref="C133:E133"/>
    <mergeCell ref="C134:E134"/>
    <mergeCell ref="C135:E135"/>
    <mergeCell ref="D59:E60"/>
    <mergeCell ref="D81:E82"/>
    <mergeCell ref="C125:F125"/>
    <mergeCell ref="C94:F94"/>
    <mergeCell ref="C95:F95"/>
    <mergeCell ref="C96:F96"/>
    <mergeCell ref="B64:F64"/>
    <mergeCell ref="B147:F147"/>
    <mergeCell ref="B148:F148"/>
    <mergeCell ref="B149:F149"/>
    <mergeCell ref="B150:F150"/>
    <mergeCell ref="H128:M128"/>
    <mergeCell ref="L82:M82"/>
    <mergeCell ref="K83:M83"/>
    <mergeCell ref="H84:M84"/>
    <mergeCell ref="I96:L96"/>
    <mergeCell ref="D83:E83"/>
    <mergeCell ref="D85:E85"/>
    <mergeCell ref="D86:E86"/>
    <mergeCell ref="D87:E87"/>
    <mergeCell ref="D88:E88"/>
    <mergeCell ref="B84:E84"/>
    <mergeCell ref="H85:I85"/>
    <mergeCell ref="J85:K85"/>
    <mergeCell ref="J86:K86"/>
    <mergeCell ref="J87:K87"/>
    <mergeCell ref="J126:L126"/>
    <mergeCell ref="L92:M92"/>
    <mergeCell ref="L93:M93"/>
    <mergeCell ref="J88:K88"/>
    <mergeCell ref="J89:K89"/>
    <mergeCell ref="J91:K9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2022-02-02T12:31:50Z</dcterms:modified>
</cp:coreProperties>
</file>